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C\Downloads\"/>
    </mc:Choice>
  </mc:AlternateContent>
  <xr:revisionPtr revIDLastSave="0" documentId="13_ncr:1_{D00407A7-4B58-4F1C-B505-F5A72FE0A99E}" xr6:coauthVersionLast="47" xr6:coauthVersionMax="47" xr10:uidLastSave="{00000000-0000-0000-0000-000000000000}"/>
  <bookViews>
    <workbookView xWindow="25500" yWindow="0" windowWidth="25800" windowHeight="20985" tabRatio="899" xr2:uid="{00000000-000D-0000-FFFF-FFFF00000000}"/>
  </bookViews>
  <sheets>
    <sheet name="1. Direkte sortiment" sheetId="12" r:id="rId1"/>
    <sheet name="2. Øvrig sortiment - Rabatt" sheetId="33" r:id="rId2"/>
    <sheet name="3. Påslag på skaffevarer" sheetId="26" r:id="rId3"/>
    <sheet name="4. Totalsum for evaluering" sheetId="3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DAT1">'[1]Personnel cost comparison'!#REF!</definedName>
    <definedName name="_DAT10">'[1]Personnel cost comparison'!#REF!</definedName>
    <definedName name="_DAT2">'[1]Personnel cost comparison'!#REF!</definedName>
    <definedName name="_DAT3">'[1]Personnel cost comparison'!#REF!</definedName>
    <definedName name="_DAT4">'[1]Personnel cost comparison'!#REF!</definedName>
    <definedName name="_DAT5">'[1]Personnel cost comparison'!#REF!</definedName>
    <definedName name="_DAT6">'[1]Personnel cost comparison'!#REF!</definedName>
    <definedName name="_DAT7">'[1]Personnel cost comparison'!#REF!</definedName>
    <definedName name="_DAT8">'[1]Personnel cost comparison'!#REF!</definedName>
    <definedName name="_DAT9">'[1]Personnel cost comparison'!#REF!</definedName>
    <definedName name="a">#REF!</definedName>
    <definedName name="AED">#REF!</definedName>
    <definedName name="Arbeitstage_pro_Turn">#REF!</definedName>
    <definedName name="ATS">#REF!</definedName>
    <definedName name="AUD">'[2]Exchange Rate'!$E$46</definedName>
    <definedName name="AZM">#REF!</definedName>
    <definedName name="b">#REF!</definedName>
    <definedName name="base">#REF!</definedName>
    <definedName name="BDT">#REF!</definedName>
    <definedName name="bef">#REF!</definedName>
    <definedName name="_xlnm.Criteria">#REF!</definedName>
    <definedName name="BHD">#REF!</definedName>
    <definedName name="BND">#REF!</definedName>
    <definedName name="BRL">#REF!</definedName>
    <definedName name="CAD">'[2]Exchange Rate'!$E$47</definedName>
    <definedName name="cd_exist">#REF!</definedName>
    <definedName name="cd_fd">#REF!</definedName>
    <definedName name="cd_inv">#REF!</definedName>
    <definedName name="cd_mv">#REF!</definedName>
    <definedName name="cd_opt">#REF!</definedName>
    <definedName name="cd_ren_b">#REF!</definedName>
    <definedName name="cd_ren_e">#REF!</definedName>
    <definedName name="CHF">#REF!</definedName>
    <definedName name="CYP">#REF!</definedName>
    <definedName name="d">#REF!</definedName>
    <definedName name="data102">'[3]Initial Data'!$D$12</definedName>
    <definedName name="data105">'[3]Initial Data'!$D$13</definedName>
    <definedName name="data108">'[3]Initial Data'!$D$14</definedName>
    <definedName name="data111">'[3]Initial Data'!$D$15</definedName>
    <definedName name="data114">'[3]Initial Data'!$D$16</definedName>
    <definedName name="data200">'[3]Initial Data'!#REF!</definedName>
    <definedName name="data201">'[3]Initial Data'!#REF!</definedName>
    <definedName name="data202">'[3]Initial Data'!#REF!</definedName>
    <definedName name="data203">'[3]Initial Data'!#REF!</definedName>
    <definedName name="data204">'[3]Initial Data'!#REF!</definedName>
    <definedName name="data205">'[3]Initial Data'!#REF!</definedName>
    <definedName name="data206">'[3]Initial Data'!#REF!</definedName>
    <definedName name="data207">'[3]Initial Data'!#REF!</definedName>
    <definedName name="data208">'[3]Initial Data'!#REF!</definedName>
    <definedName name="data209">'[3]Initial Data'!#REF!</definedName>
    <definedName name="data210">'[3]Initial Data'!#REF!</definedName>
    <definedName name="data211">'[3]Initial Data'!#REF!</definedName>
    <definedName name="data212">'[3]Initial Data'!#REF!</definedName>
    <definedName name="data213">'[3]Initial Data'!#REF!</definedName>
    <definedName name="data214">'[3]Initial Data'!#REF!</definedName>
    <definedName name="data215">'[3]Initial Data'!#REF!</definedName>
    <definedName name="data216">'[3]Initial Data'!#REF!</definedName>
    <definedName name="data217">'[3]Initial Data'!#REF!</definedName>
    <definedName name="data300">'[3]Initial Data'!#REF!</definedName>
    <definedName name="data301">'[3]Initial Data'!#REF!</definedName>
    <definedName name="data302">'[3]Initial Data'!#REF!</definedName>
    <definedName name="data303">'[3]Initial Data'!#REF!</definedName>
    <definedName name="data304">'[3]Initial Data'!#REF!</definedName>
    <definedName name="data305">'[3]Initial Data'!#REF!</definedName>
    <definedName name="data306">'[3]Initial Data'!#REF!</definedName>
    <definedName name="data307">'[3]Initial Data'!#REF!</definedName>
    <definedName name="data308">'[3]Initial Data'!#REF!</definedName>
    <definedName name="data309">'[3]Initial Data'!#REF!</definedName>
    <definedName name="data310">'[3]Initial Data'!#REF!</definedName>
    <definedName name="data311">'[3]Initial Data'!#REF!</definedName>
    <definedName name="data312">'[3]Initial Data'!#REF!</definedName>
    <definedName name="data313">'[3]Initial Data'!#REF!</definedName>
    <definedName name="data314">'[3]Initial Data'!#REF!</definedName>
    <definedName name="data315">'[3]Initial Data'!#REF!</definedName>
    <definedName name="data316">'[3]Initial Data'!#REF!</definedName>
    <definedName name="data317">'[3]Initial Data'!#REF!</definedName>
    <definedName name="data400">'[3]Initial Data'!#REF!</definedName>
    <definedName name="data401">'[3]Initial Data'!#REF!</definedName>
    <definedName name="data402">'[3]Initial Data'!#REF!</definedName>
    <definedName name="data403">'[3]Initial Data'!#REF!</definedName>
    <definedName name="data404">'[3]Initial Data'!#REF!</definedName>
    <definedName name="data405">'[3]Initial Data'!#REF!</definedName>
    <definedName name="data406">'[3]Initial Data'!#REF!</definedName>
    <definedName name="data407">'[3]Initial Data'!#REF!</definedName>
    <definedName name="data408">'[3]Initial Data'!#REF!</definedName>
    <definedName name="data409">'[3]Initial Data'!#REF!</definedName>
    <definedName name="data410">'[3]Initial Data'!#REF!</definedName>
    <definedName name="data411">'[3]Initial Data'!#REF!</definedName>
    <definedName name="data412">'[3]Initial Data'!#REF!</definedName>
    <definedName name="data413">'[3]Initial Data'!#REF!</definedName>
    <definedName name="data414">'[3]Initial Data'!#REF!</definedName>
    <definedName name="data415">'[3]Initial Data'!#REF!</definedName>
    <definedName name="data416">'[3]Initial Data'!#REF!</definedName>
    <definedName name="data417">'[3]Initial Data'!#REF!</definedName>
    <definedName name="days01">'[3]Initial Data'!$L$6</definedName>
    <definedName name="days03">'[3]Initial Data'!$L$8</definedName>
    <definedName name="days04">'[3]Initial Data'!$L$9</definedName>
    <definedName name="days05">'[3]Initial Data'!$L$10</definedName>
    <definedName name="days06">'[3]Initial Data'!$L$11</definedName>
    <definedName name="days07">'[3]Initial Data'!$L$12</definedName>
    <definedName name="days08">'[3]Initial Data'!$L$13</definedName>
    <definedName name="days09">'[3]Initial Data'!$L$14</definedName>
    <definedName name="days10">'[3]Initial Data'!$L$15</definedName>
    <definedName name="days11">'[3]Initial Data'!$L$16</definedName>
    <definedName name="days12">'[3]Initial Data'!$L$17</definedName>
    <definedName name="dem">#REF!</definedName>
    <definedName name="depr">#REF!</definedName>
    <definedName name="DKK">'[2]Exchange Rate'!$E$48</definedName>
    <definedName name="DZD">#REF!</definedName>
    <definedName name="e" localSheetId="3" hidden="1">{#N/A,#N/A,FALSE,"T 75";#N/A,#N/A,FALSE,"T 75 Optional";#N/A,#N/A,FALSE,"Nebenrechnung T 75";#N/A,#N/A,FALSE,"T 63";#N/A,#N/A,FALSE,"T 63 Optional";#N/A,#N/A,FALSE,"Nebenrechnung T 63"}</definedName>
    <definedName name="e" hidden="1">{#N/A,#N/A,FALSE,"T 75";#N/A,#N/A,FALSE,"T 75 Optional";#N/A,#N/A,FALSE,"Nebenrechnung T 75";#N/A,#N/A,FALSE,"T 63";#N/A,#N/A,FALSE,"T 63 Optional";#N/A,#N/A,FALSE,"Nebenrechnung T 63"}</definedName>
    <definedName name="EGP">#REF!</definedName>
    <definedName name="er" localSheetId="3" hidden="1">{#N/A,#N/A,TRUE,"T 26 ";#N/A,#N/A,TRUE,"T 75";#N/A,#N/A,TRUE,"T 63"}</definedName>
    <definedName name="er" hidden="1">{#N/A,#N/A,TRUE,"T 26 ";#N/A,#N/A,TRUE,"T 75";#N/A,#N/A,TRUE,"T 63"}</definedName>
    <definedName name="Erlöse_TDM">#REF!</definedName>
    <definedName name="ESP">#REF!</definedName>
    <definedName name="et" localSheetId="3" hidden="1">{#N/A,#N/A,FALSE,"T 75";#N/A,#N/A,FALSE,"T 75 Optional";#N/A,#N/A,FALSE,"Nebenrechnung T 75";#N/A,#N/A,FALSE,"T 63";#N/A,#N/A,FALSE,"T 63 Optional";#N/A,#N/A,FALSE,"Nebenrechnung T 63"}</definedName>
    <definedName name="et" hidden="1">{#N/A,#N/A,FALSE,"T 75";#N/A,#N/A,FALSE,"T 75 Optional";#N/A,#N/A,FALSE,"Nebenrechnung T 75";#N/A,#N/A,FALSE,"T 63";#N/A,#N/A,FALSE,"T 63 Optional";#N/A,#N/A,FALSE,"Nebenrechnung T 63"}</definedName>
    <definedName name="eur">#REF!</definedName>
    <definedName name="EXCHRATE">#REF!</definedName>
    <definedName name="fim">#REF!</definedName>
    <definedName name="Format">#REF!</definedName>
    <definedName name="FRF">#REF!</definedName>
    <definedName name="FRINGETABLE">#REF!</definedName>
    <definedName name="g">#REF!</definedName>
    <definedName name="GBP">#REF!</definedName>
    <definedName name="gewicht">#REF!</definedName>
    <definedName name="grd">#REF!</definedName>
    <definedName name="guard_price_KKB">'[4]Br-air_Posts'!#REF!</definedName>
    <definedName name="Header">#REF!</definedName>
    <definedName name="iep">#REF!</definedName>
    <definedName name="INCOME">#REF!</definedName>
    <definedName name="INR">#REF!</definedName>
    <definedName name="Investitionssumme">#REF!</definedName>
    <definedName name="IRR">#REF!</definedName>
    <definedName name="itl">#REF!</definedName>
    <definedName name="Kapitalwert_nach_Steuern">#REF!</definedName>
    <definedName name="klj" localSheetId="3" hidden="1">{#N/A,#N/A,FALSE,"T 75";#N/A,#N/A,FALSE,"T 75 Optional";#N/A,#N/A,FALSE,"Nebenrechnung T 75";#N/A,#N/A,FALSE,"T 63";#N/A,#N/A,FALSE,"T 63 Optional";#N/A,#N/A,FALSE,"Nebenrechnung T 63"}</definedName>
    <definedName name="klj" hidden="1">{#N/A,#N/A,FALSE,"T 75";#N/A,#N/A,FALSE,"T 75 Optional";#N/A,#N/A,FALSE,"Nebenrechnung T 75";#N/A,#N/A,FALSE,"T 63";#N/A,#N/A,FALSE,"T 63 Optional";#N/A,#N/A,FALSE,"Nebenrechnung T 63"}</definedName>
    <definedName name="KRW">#REF!</definedName>
    <definedName name="KWD">#REF!</definedName>
    <definedName name="KZT">#REF!</definedName>
    <definedName name="LABINCOME">#REF!</definedName>
    <definedName name="Laufzeit">#REF!</definedName>
    <definedName name="luf">#REF!</definedName>
    <definedName name="lunch">#REF!</definedName>
    <definedName name="LYD">#REF!</definedName>
    <definedName name="may_rate">#REF!</definedName>
    <definedName name="Mob._Demob.">'[5]Dayrate Calc.'!#REF!</definedName>
    <definedName name="Moves">'[5]Dayrate Calc.'!#REF!</definedName>
    <definedName name="MTL">#REF!</definedName>
    <definedName name="MYR">#REF!</definedName>
    <definedName name="NGN">#REF!</definedName>
    <definedName name="NLG">#REF!</definedName>
    <definedName name="NOK">#REF!</definedName>
    <definedName name="OMR">#REF!</definedName>
    <definedName name="Operation">'[5]Dayrate Calc.'!#REF!</definedName>
    <definedName name="OTH">#REF!</definedName>
    <definedName name="OTHER">#REF!</definedName>
    <definedName name="perdiem">#REF!</definedName>
    <definedName name="PKR">#REF!</definedName>
    <definedName name="PL">#REF!</definedName>
    <definedName name="print_KKB">#REF!</definedName>
    <definedName name="pte">#REF!</definedName>
    <definedName name="QAR">#REF!</definedName>
    <definedName name="qqq">'[6]Br-air_Posts'!#REF!</definedName>
    <definedName name="rate01">'[7]Initial Data'!$P$6</definedName>
    <definedName name="rate02">'[7]Initial Data'!$P$7</definedName>
    <definedName name="rate04">'[7]Initial Data'!$P$9</definedName>
    <definedName name="rate05">'[7]Initial Data'!$P$10</definedName>
    <definedName name="rate06">'[7]Initial Data'!$P$11</definedName>
    <definedName name="rate07">'[7]Initial Data'!$P$12</definedName>
    <definedName name="rate08">'[7]Initial Data'!$P$13</definedName>
    <definedName name="rate09">'[7]Initial Data'!$P$14</definedName>
    <definedName name="rate10">'[7]Initial Data'!$P$15</definedName>
    <definedName name="rate11">'[7]Initial Data'!$P$16</definedName>
    <definedName name="rate12">'[7]Initial Data'!$P$17</definedName>
    <definedName name="RawData">#REF!</definedName>
    <definedName name="REF._RANGE______TABLE__TABLE_____D1..R133">#REF!</definedName>
    <definedName name="RUR">#REF!</definedName>
    <definedName name="SAR">#REF!</definedName>
    <definedName name="Schwertransp.">#REF!</definedName>
    <definedName name="SEK">'[2]Exchange Rate'!$E$49</definedName>
    <definedName name="SGD">#REF!</definedName>
    <definedName name="Shutdown">'[5]Dayrate Calc.'!#REF!</definedName>
    <definedName name="Spezial">'[5]Dayrate Calc.'!#REF!</definedName>
    <definedName name="Standby">'[5]Dayrate Calc.'!#REF!</definedName>
    <definedName name="SYP">#REF!</definedName>
    <definedName name="TABLE">#REF!</definedName>
    <definedName name="table1">#REF!</definedName>
    <definedName name="Table2">#REF!</definedName>
    <definedName name="Table3">[8]Table!$D$5:$E$10</definedName>
    <definedName name="Table4">[8]Table!$D$5:$F$10</definedName>
    <definedName name="TEST0">'[1]Personnel cost comparison'!#REF!</definedName>
    <definedName name="TESTHKEY">'[1]Personnel cost comparison'!#REF!</definedName>
    <definedName name="TESTKEYS">'[1]Personnel cost comparison'!#REF!</definedName>
    <definedName name="TESTVKEY">'[1]Personnel cost comparison'!#REF!</definedName>
    <definedName name="THB">#REF!</definedName>
    <definedName name="TMM">#REF!</definedName>
    <definedName name="TND">#REF!</definedName>
    <definedName name="TRAINING">#REF!</definedName>
    <definedName name="TRL">#REF!</definedName>
    <definedName name="tägliche_Arbeitsstunden">#REF!</definedName>
    <definedName name="USD">'[9]Inv. Budget'!#REF!</definedName>
    <definedName name="VARIANCE">#REF!</definedName>
    <definedName name="VEB">#REF!</definedName>
    <definedName name="Vehicles" localSheetId="3" hidden="1">{#N/A,#N/A,FALSE,"T 75";#N/A,#N/A,FALSE,"T 75 Optional";#N/A,#N/A,FALSE,"Nebenrechnung T 75";#N/A,#N/A,FALSE,"T 63";#N/A,#N/A,FALSE,"T 63 Optional";#N/A,#N/A,FALSE,"Nebenrechnung T 63"}</definedName>
    <definedName name="Vehicles" hidden="1">{#N/A,#N/A,FALSE,"T 75";#N/A,#N/A,FALSE,"T 75 Optional";#N/A,#N/A,FALSE,"Nebenrechnung T 75";#N/A,#N/A,FALSE,"T 63";#N/A,#N/A,FALSE,"T 63 Optional";#N/A,#N/A,FALSE,"Nebenrechnung T 63"}</definedName>
    <definedName name="Vertragslaufzeit">#REF!</definedName>
    <definedName name="wrn.Druck._.gesamt." localSheetId="3" hidden="1">{#N/A,#N/A,TRUE,"T 26 ";#N/A,#N/A,TRUE,"T 75";#N/A,#N/A,TRUE,"T 63"}</definedName>
    <definedName name="wrn.Druck._.gesamt." hidden="1">{#N/A,#N/A,TRUE,"T 26 ";#N/A,#N/A,TRUE,"T 75";#N/A,#N/A,TRUE,"T 63"}</definedName>
    <definedName name="wrn.Mietraten._.Gesamt." localSheetId="3" hidden="1">{#N/A,#N/A,FALSE,"T 75";#N/A,#N/A,FALSE,"T 75 Optional";#N/A,#N/A,FALSE,"Nebenrechnung T 75";#N/A,#N/A,FALSE,"T 63";#N/A,#N/A,FALSE,"T 63 Optional";#N/A,#N/A,FALSE,"Nebenrechnung T 63"}</definedName>
    <definedName name="wrn.Mietraten._.Gesamt." hidden="1">{#N/A,#N/A,FALSE,"T 75";#N/A,#N/A,FALSE,"T 75 Optional";#N/A,#N/A,FALSE,"Nebenrechnung T 75";#N/A,#N/A,FALSE,"T 63";#N/A,#N/A,FALSE,"T 63 Optional";#N/A,#N/A,FALSE,"Nebenrechnung T 63"}</definedName>
    <definedName name="XAF">#REF!</definedName>
    <definedName name="xxx">#REF!</definedName>
    <definedName name="YMR">#REF!</definedName>
    <definedName name="ZAR">#REF!</definedName>
    <definedName name="Zoll">#REF!</definedName>
    <definedName name="zzz">'[10]Посты тендер'!#REF!</definedName>
    <definedName name="яяя">'[11]Br-air_Posts'!#REF!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1" i="12" l="1"/>
  <c r="L23" i="12"/>
  <c r="L10" i="12"/>
  <c r="G8" i="26" l="1"/>
  <c r="G9" i="26"/>
  <c r="G10" i="26"/>
  <c r="G7" i="26"/>
  <c r="G9" i="33" l="1"/>
  <c r="G8" i="33"/>
  <c r="G7" i="33"/>
  <c r="L58" i="12"/>
  <c r="L37" i="12"/>
  <c r="G10" i="33" l="1"/>
  <c r="D5" i="32" s="1"/>
  <c r="L46" i="12"/>
  <c r="L52" i="12"/>
  <c r="L30" i="12"/>
  <c r="L22" i="12"/>
  <c r="L14" i="12"/>
  <c r="L33" i="12" l="1"/>
  <c r="L54" i="12"/>
  <c r="G11" i="26" l="1"/>
  <c r="D6" i="32" s="1"/>
  <c r="L36" i="12"/>
  <c r="L57" i="12"/>
  <c r="L35" i="12" l="1"/>
  <c r="L56" i="12"/>
  <c r="L51" i="12"/>
  <c r="L50" i="12"/>
  <c r="L49" i="12"/>
  <c r="L45" i="12"/>
  <c r="L44" i="12"/>
  <c r="L43" i="12"/>
  <c r="L29" i="12"/>
  <c r="L28" i="12"/>
  <c r="L27" i="12"/>
  <c r="L26" i="12"/>
  <c r="L25" i="12"/>
  <c r="L21" i="12"/>
  <c r="L20" i="12"/>
  <c r="L19" i="12"/>
  <c r="L18" i="12"/>
  <c r="L17" i="12"/>
  <c r="L8" i="12"/>
  <c r="L59" i="12" l="1"/>
  <c r="L13" i="12"/>
  <c r="L12" i="12"/>
  <c r="L11" i="12"/>
  <c r="L9" i="12"/>
  <c r="L38" i="12" l="1"/>
  <c r="C70" i="12" s="1"/>
  <c r="D4" i="32" s="1"/>
  <c r="D7" i="32" s="1"/>
</calcChain>
</file>

<file path=xl/sharedStrings.xml><?xml version="1.0" encoding="utf-8"?>
<sst xmlns="http://schemas.openxmlformats.org/spreadsheetml/2006/main" count="264" uniqueCount="116">
  <si>
    <r>
      <t>Veiledning: Blå</t>
    </r>
    <r>
      <rPr>
        <b/>
        <u/>
        <sz val="10"/>
        <color theme="1"/>
        <rFont val="Arial Narrow"/>
        <family val="2"/>
      </rPr>
      <t xml:space="preserve"> kolonner/felt</t>
    </r>
    <r>
      <rPr>
        <b/>
        <sz val="10"/>
        <color theme="1"/>
        <rFont val="Arial Narrow"/>
        <family val="2"/>
      </rPr>
      <t xml:space="preserve"> i prisskjemaet skal fylles ut. Andre felt skal ikke fylles ut eller endres. Disse inneholder enten faste verdier, eller faste formler som beregner verdiene.  </t>
    </r>
  </si>
  <si>
    <t>KUN FOR EVALUERINGSFORMÅL</t>
  </si>
  <si>
    <t>Leverandørens 
artikkelnummer</t>
  </si>
  <si>
    <t>Artikkelnavn</t>
  </si>
  <si>
    <t>Pris NOK eks mva</t>
  </si>
  <si>
    <t>Enhet</t>
  </si>
  <si>
    <t>Valuta</t>
  </si>
  <si>
    <t>Volum (antatt mengde 4 år)</t>
  </si>
  <si>
    <t>Total evalueringssum</t>
  </si>
  <si>
    <t xml:space="preserve">Situasjoner (i henhold til lysberegningsoppgave)* </t>
  </si>
  <si>
    <t>STK</t>
  </si>
  <si>
    <t>NOK</t>
  </si>
  <si>
    <t>Reservedeler/tilbehør til #1-7</t>
  </si>
  <si>
    <t>Driver</t>
  </si>
  <si>
    <t>1.1</t>
  </si>
  <si>
    <t>Til Produkt #1</t>
  </si>
  <si>
    <t>2.1</t>
  </si>
  <si>
    <t>Til Produkt #2</t>
  </si>
  <si>
    <t>3.1</t>
  </si>
  <si>
    <t>Til Produkt #3</t>
  </si>
  <si>
    <t>4.1</t>
  </si>
  <si>
    <t>Til Produkt #4</t>
  </si>
  <si>
    <t>5.1</t>
  </si>
  <si>
    <t>Til Produkt #5</t>
  </si>
  <si>
    <t>6.1</t>
  </si>
  <si>
    <t>Til Produkt #6</t>
  </si>
  <si>
    <t>7.1</t>
  </si>
  <si>
    <t>Til Produkt #7</t>
  </si>
  <si>
    <t>Driverbrett</t>
  </si>
  <si>
    <t>1.2</t>
  </si>
  <si>
    <t>2.2</t>
  </si>
  <si>
    <t>3.2</t>
  </si>
  <si>
    <t>4.2</t>
  </si>
  <si>
    <t>5.2</t>
  </si>
  <si>
    <t>6.2</t>
  </si>
  <si>
    <t>7.2</t>
  </si>
  <si>
    <t>Overspenningsvern</t>
  </si>
  <si>
    <t>0.1</t>
  </si>
  <si>
    <t>Valgfrie tillegg til #1-7**</t>
  </si>
  <si>
    <t>0.2</t>
  </si>
  <si>
    <t>0.3</t>
  </si>
  <si>
    <t>0.4</t>
  </si>
  <si>
    <t>Reservedeler/tilbehør til #1-4</t>
  </si>
  <si>
    <t>Valgfrie tillegg til #1-4**</t>
  </si>
  <si>
    <t xml:space="preserve">*= Kjøp på rammeavtalen er ikke relatert til de gitte situasjonene, kun til armaturene brukt for å løse situasjonene. </t>
  </si>
  <si>
    <t>** = Prisene gjelder også for øvrige produktdimensjoner innenfor samme armaturfamilie</t>
  </si>
  <si>
    <t>Rabatt på "Øvrig sortiment"</t>
  </si>
  <si>
    <t>Rabattsats % på listepriser*</t>
  </si>
  <si>
    <t>Volum 
(antatt forbruk i NOK**)</t>
  </si>
  <si>
    <t>Totalt NOK</t>
  </si>
  <si>
    <t>Rabattsats % for øvrig sortiment - Vei- og gatebelysning</t>
  </si>
  <si>
    <t xml:space="preserve">Rabattsats % for øvrig sortiment - Vei- og gatebelysning - Reservedeler </t>
  </si>
  <si>
    <t>Rabattsats % for øvrig sortiment - Øvrig belysning i Leverandørens sortiment</t>
  </si>
  <si>
    <t>Kolonne F (Volum) er kun ment som et estimat og er ikke forpliktende på noen måte.</t>
  </si>
  <si>
    <t>* = Eksempelvis vil 20% innebære at leverandøren tilbyr 20% rabatt på veiledende pris. Leverandøren kan ikke angi en % som overstiger 100% eller undergår 0%.</t>
  </si>
  <si>
    <t>** = Antatt i hele kontraktsperioden</t>
  </si>
  <si>
    <t>Påslag på skaffevarer</t>
  </si>
  <si>
    <t>Skaffevarer med verdi &lt; 10.000 NOK</t>
  </si>
  <si>
    <t>Skaffevarer med verdi 10.000 NOK til 100.000 NOK</t>
  </si>
  <si>
    <t>Skaffevarer med verdi 100.000 NOK til 500.000 NOK</t>
  </si>
  <si>
    <t>Skaffevarer med verdi &gt; 500.000 NOK</t>
  </si>
  <si>
    <t>Leverandør skal fylle ut rabattsats % i kolonne D.</t>
  </si>
  <si>
    <t xml:space="preserve">* = Eksempelvis vil 2% innebære et 2% påslag på dokumentert innkjøpspris (Formel = Innkjøpspris x 1,02). Leverandøren skal kun angi èn påslagssats i % per varegruppe #1 til #4. Leverandøren kan ikke angi en % som overstiger 100%. Oppgitt påslag skal gjelde totalt per innkjøpsordre (ikke per stk. skaffevare). </t>
  </si>
  <si>
    <t>Fane</t>
  </si>
  <si>
    <t xml:space="preserve">Evalueringssum </t>
  </si>
  <si>
    <t>Totalsum for evaluering NOK*</t>
  </si>
  <si>
    <t>1</t>
  </si>
  <si>
    <t>3</t>
  </si>
  <si>
    <t xml:space="preserve">Totalsum for evaluering </t>
  </si>
  <si>
    <t>*= Kolonne D (Totalsum for evaluering) er kun ment som et estimat og er ikke forpliktende på noen måte.</t>
  </si>
  <si>
    <r>
      <t xml:space="preserve">Vei- og gatelys- Armaturfamilie A
</t>
    </r>
    <r>
      <rPr>
        <b/>
        <sz val="12"/>
        <color theme="0"/>
        <rFont val="Arial Narrow"/>
        <family val="2"/>
      </rPr>
      <t>Inkludert 2stk Zhagasokler - Påmontert 10m 2,5mm2 Cu kabel</t>
    </r>
  </si>
  <si>
    <r>
      <t xml:space="preserve">Vei- og gatelys- Armaturfamilie B
</t>
    </r>
    <r>
      <rPr>
        <b/>
        <sz val="12"/>
        <color theme="0"/>
        <rFont val="Arial Narrow"/>
        <family val="2"/>
      </rPr>
      <t xml:space="preserve">Inkludert 2stk Zhagasokler - Påmontert 10m 2,5mm2 Cu kabel  </t>
    </r>
  </si>
  <si>
    <t>Situasjon H2 -Typisk separat G/S-veg - 4m rette master uten utligger</t>
  </si>
  <si>
    <t>Situasjon E - Typisk veg - 6m rette master uten utligger (ensidig belysning)</t>
  </si>
  <si>
    <t>Situasjon C2 -Typisk veg - 6m rette master uten utligger (ensidig belysning)</t>
  </si>
  <si>
    <t>Situasjon A2 - Typisk veg - 8m rette master uten utligger (ensidig belysning)</t>
  </si>
  <si>
    <t>Situasjon J - Typisk landeveg - 10m rette master uten utligger</t>
  </si>
  <si>
    <t>Situasjon I - Typisk landeveg - 12m rette master uten utligger</t>
  </si>
  <si>
    <t>Situasjon K1 - Intensivbelysning av gangfelt med bredde 3,0m (to stk. 6m rette master uten utligger)</t>
  </si>
  <si>
    <t>SUM Total - Vei- og gatelys- Armaturfamilie A</t>
  </si>
  <si>
    <t>SUM Total - Vei- og gatelys- Armaturfamilie B</t>
  </si>
  <si>
    <t>Situasjon C2 - Typisk veg - 6m buet master 90° R600 (ensidig belysning)</t>
  </si>
  <si>
    <t>Situasjon A1 - Typisk veg - 8m buet master 90° R600 (ensidig belysning)</t>
  </si>
  <si>
    <t>Situasjon I - Typisk landeveg - 12m buet master 90° R600</t>
  </si>
  <si>
    <t>Situasjon K1 - Intensivbelysning av gangfelt med bredde 3,0m (to stk. 6m buet master 90° R600)</t>
  </si>
  <si>
    <t>Bilag 3.1 - Prisskjema - Fane 2 - "Øvrig sortiment - Rabatt"</t>
  </si>
  <si>
    <t>Bilag 3.1 - Prisskjema - Fane 3 - "Påslag på skaffevarer"</t>
  </si>
  <si>
    <t>Bilag 3.1 - Prisskjema - Fane 1 - "Direkte sortiment"</t>
  </si>
  <si>
    <t>SUM Total - Øvrig sortiment</t>
  </si>
  <si>
    <t>Gruppe #</t>
  </si>
  <si>
    <t>SUM Total - Skaffevarer</t>
  </si>
  <si>
    <r>
      <t xml:space="preserve">Prisene oppgitt skal inkludere </t>
    </r>
    <r>
      <rPr>
        <b/>
        <u/>
        <sz val="11"/>
        <color rgb="FF000000"/>
        <rFont val="Arial Narrow"/>
        <family val="2"/>
      </rPr>
      <t>alle</t>
    </r>
    <r>
      <rPr>
        <b/>
        <sz val="11"/>
        <color rgb="FF000000"/>
        <rFont val="Arial Narrow"/>
        <family val="2"/>
      </rPr>
      <t xml:space="preserve"> utgifter/kostnader for å kunne levere iht. kravspesifikasjonen (oppfylte evalueringskrav skal inkluderes i pris) for de respektive produktene. </t>
    </r>
  </si>
  <si>
    <t>Direkte sortiment</t>
  </si>
  <si>
    <t>Øvrig sortiment - Rabatt</t>
  </si>
  <si>
    <t xml:space="preserve">Bilag 3.1 - Prisskjema - Fane 4 - "Totalsum for evaluering" </t>
  </si>
  <si>
    <t xml:space="preserve">Evalueringssum for Direkte sortiment </t>
  </si>
  <si>
    <r>
      <t>Leverandører skal oppgi hvilken rabattsats oppdragsgiver tilbys for produkter i leverandørens øvrige sortiment. Dette gjøres som en oppgitt rabattsats (prosent) på de til enhver tid gjeldene listepriser. Leverandøren utfyller for de respektive gruppen</t>
    </r>
    <r>
      <rPr>
        <b/>
        <sz val="10"/>
        <rFont val="Arial Narrow"/>
        <family val="2"/>
      </rPr>
      <t>e #1, #2. og #3 under.</t>
    </r>
    <r>
      <rPr>
        <b/>
        <sz val="10"/>
        <color theme="1"/>
        <rFont val="Arial Narrow"/>
        <family val="2"/>
      </rPr>
      <t xml:space="preserve"> 
Evalueringssummen for Øvrig sortiment (Celle G10) vil tillegges Totalsum for evaluering (Fane 4. Totalsum for evaluering).</t>
    </r>
  </si>
  <si>
    <t>Leverandører skal oppgi påslag (i prosent) for Skaffevarer, dvs. Produkt(er) som ikke inngår i Direkte- eller Øvrig sortiment, men som Leverandøren har mulighet til å skaffe til Selskapet. Dette gjøres som en oppgitt påslagsprosent på Leverandørens netto innkjøpspriser. Leverandøren utfyller for de respektive gruppene #1, #2. #3 og #4 under. 
Evalueringssummen for Skaffevarer (Celle G11) vil tillegges Totalsum for evaluering (Fane 4. Totalsum for evaluering).</t>
  </si>
  <si>
    <t>Påslag på dokumentert innkjøpspris*</t>
  </si>
  <si>
    <r>
      <t xml:space="preserve">Leverandøren skal prise inn de produktene som er anvendt for å løse nedenfornevnte situasjoner i lysberegningsoppgavene tilhørende den enkelte armaturfamilie. Leverandøren skal tilby produkter som tilfredsstiller alle de benevnte situasjonene*. Dersom leverandøren ikke kan tilby et produkt under "Valgfrie tillegg", vil det tillegges en enhetspris til evaluering tilsvarende den høyeste enhetsprisen </t>
    </r>
    <r>
      <rPr>
        <b/>
        <sz val="10"/>
        <color rgb="FF0070C0"/>
        <rFont val="Arial Narrow"/>
        <family val="2"/>
      </rPr>
      <t>+10%</t>
    </r>
    <r>
      <rPr>
        <b/>
        <sz val="10"/>
        <color theme="1"/>
        <rFont val="Arial Narrow"/>
        <family val="2"/>
      </rPr>
      <t xml:space="preserve"> i konkurransen (såfremt det ikke er kun èn gjenstående leverandør). Dersom leverandøren oppgir NOK 0,- vil det bety at valgfritt tillegg kan bestilles av oppdragsgiver uten merkostnad. Dersom leverandøren ikke oppgir en pris vil oppdragsgiver vurdere det slik at leverandøren ikke kan tilby. 
</t>
    </r>
  </si>
  <si>
    <t>Produkt #</t>
  </si>
  <si>
    <t>Evalueringssum</t>
  </si>
  <si>
    <t>Evalueringssummen for Direkte sortiment (Celle C70) vil tillegges Totalsum for evaluering (Fane 4. Totalsum for evaluering).</t>
  </si>
  <si>
    <t xml:space="preserve">Overspenningsvern (10kV CM og 10kV DM) til Produkt #1-7 ref. krav ID 1.12. </t>
  </si>
  <si>
    <t>Annen RAL enn standard på armaturfamilie (sett inn pris "0" dersom evalueringskravet oppfylles) ref. krav ID 2.9</t>
  </si>
  <si>
    <t>Ekstra avskjerming, cut-off bak armaturen (som kan etter-monteres) til Produkt #1-7 ref. krav ID  1.24</t>
  </si>
  <si>
    <r>
      <t>Overspenningsvern (10kV CM og 10kV DM) til Produkt #1-4 r</t>
    </r>
    <r>
      <rPr>
        <sz val="12"/>
        <color theme="1"/>
        <rFont val="Arial Narrow"/>
        <family val="2"/>
      </rPr>
      <t>ef. krav 1.12.</t>
    </r>
  </si>
  <si>
    <t>Annen RAL enn standard på armaturfamilie (sett inn pris "0" dersom evalueringskravet oppfylles) ref. krav ID 3.8</t>
  </si>
  <si>
    <t>Ekstra avskjerming, cut-off bak armaturen (som kan etter-monteres) til Produkt #1-4 ref. krav ID  1.24</t>
  </si>
  <si>
    <t>Annen glansgrad enn standard på armaturfamilie (sett inn pris "0" dersom evalueringskravet oppfylles) ref. krav ID 2.10</t>
  </si>
  <si>
    <t>Annen glansgrad enn standard på armaturfamilie (sett inn pris "0" dersom evalueringskravet oppfylles) ref. krav ID 3.9</t>
  </si>
  <si>
    <t>Selskapets 
artikkelnummer</t>
  </si>
  <si>
    <t>Fylles ut etter tildelt kontrakt</t>
  </si>
  <si>
    <t>Leverandør skal fylle ut artikkelnummer i kolonne E, artikkelnavn i kolonne F og pris i kolonne G.</t>
  </si>
  <si>
    <t>Kolonne K (Volum) er kun ment som et estimat og er ikke forpliktende på noen måte.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</si>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</sst>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&quot;kr&quot;\ #,##0.00"/>
    <numFmt numFmtId="166" formatCode="_-* #,##0_-;\-* #,##0_-;_-* &quot;-&quot;??_-;_-@_-"/>
    <numFmt numFmtId="167" formatCode="0.0\ %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rgb="FF000000"/>
      <name val="Arial Narrow"/>
      <family val="2"/>
    </font>
    <font>
      <b/>
      <u/>
      <sz val="11"/>
      <color rgb="FF000000"/>
      <name val="Arial Narrow"/>
      <family val="2"/>
    </font>
    <font>
      <b/>
      <sz val="11"/>
      <color rgb="FFFF0000"/>
      <name val="Arial Narrow"/>
      <family val="2"/>
    </font>
    <font>
      <b/>
      <sz val="10"/>
      <color theme="1"/>
      <name val="Arial Narrow"/>
      <family val="2"/>
    </font>
    <font>
      <b/>
      <u/>
      <sz val="10"/>
      <color theme="1"/>
      <name val="Arial Narrow"/>
      <family val="2"/>
    </font>
    <font>
      <b/>
      <sz val="10"/>
      <color rgb="FF0070C0"/>
      <name val="Arial Narrow"/>
      <family val="2"/>
    </font>
    <font>
      <b/>
      <sz val="16"/>
      <color theme="1"/>
      <name val="Arial Narrow"/>
      <family val="2"/>
    </font>
    <font>
      <sz val="16"/>
      <color theme="1"/>
      <name val="Arial Narrow"/>
      <family val="2"/>
    </font>
    <font>
      <b/>
      <sz val="10"/>
      <color rgb="FFFF0000"/>
      <name val="Arial Narrow"/>
      <family val="2"/>
    </font>
    <font>
      <b/>
      <u/>
      <sz val="11"/>
      <color theme="1"/>
      <name val="Arial Narrow"/>
      <family val="2"/>
    </font>
    <font>
      <sz val="11"/>
      <color rgb="FFFF0000"/>
      <name val="Arial Narrow"/>
      <family val="2"/>
    </font>
    <font>
      <i/>
      <sz val="11"/>
      <name val="Arial Narrow"/>
      <family val="2"/>
    </font>
    <font>
      <i/>
      <sz val="11"/>
      <color theme="1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1"/>
      <color rgb="FFFF0000"/>
      <name val="Calibri"/>
      <family val="2"/>
      <scheme val="minor"/>
    </font>
    <font>
      <b/>
      <sz val="10"/>
      <name val="Arial Narrow"/>
      <family val="2"/>
    </font>
    <font>
      <b/>
      <sz val="10"/>
      <color rgb="FF003A1F"/>
      <name val="Arial Narrow"/>
      <family val="2"/>
    </font>
    <font>
      <sz val="12"/>
      <color rgb="FF003A1F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 wrapText="1"/>
    </xf>
    <xf numFmtId="49" fontId="0" fillId="0" borderId="0" xfId="0" applyNumberFormat="1"/>
    <xf numFmtId="49" fontId="2" fillId="2" borderId="0" xfId="0" applyNumberFormat="1" applyFont="1" applyFill="1" applyAlignment="1">
      <alignment horizontal="left" wrapText="1"/>
    </xf>
    <xf numFmtId="49" fontId="3" fillId="0" borderId="0" xfId="0" applyNumberFormat="1" applyFont="1"/>
    <xf numFmtId="165" fontId="6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 applyAlignment="1">
      <alignment horizontal="right" vertical="center" wrapText="1"/>
    </xf>
    <xf numFmtId="0" fontId="14" fillId="5" borderId="20" xfId="0" applyFont="1" applyFill="1" applyBorder="1" applyAlignment="1">
      <alignment horizontal="left" vertical="top" wrapText="1"/>
    </xf>
    <xf numFmtId="0" fontId="14" fillId="5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0" fontId="16" fillId="0" borderId="1" xfId="0" applyFont="1" applyBorder="1"/>
    <xf numFmtId="49" fontId="16" fillId="0" borderId="1" xfId="0" applyNumberFormat="1" applyFont="1" applyBorder="1"/>
    <xf numFmtId="0" fontId="12" fillId="0" borderId="0" xfId="0" applyFont="1"/>
    <xf numFmtId="49" fontId="19" fillId="0" borderId="0" xfId="0" applyNumberFormat="1" applyFont="1"/>
    <xf numFmtId="0" fontId="19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49" fontId="11" fillId="0" borderId="0" xfId="0" applyNumberFormat="1" applyFont="1"/>
    <xf numFmtId="0" fontId="21" fillId="0" borderId="0" xfId="0" applyFont="1"/>
    <xf numFmtId="49" fontId="12" fillId="0" borderId="0" xfId="0" applyNumberFormat="1" applyFont="1"/>
    <xf numFmtId="0" fontId="12" fillId="0" borderId="0" xfId="0" applyFont="1" applyAlignment="1">
      <alignment horizontal="center"/>
    </xf>
    <xf numFmtId="4" fontId="14" fillId="4" borderId="29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7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/>
    <xf numFmtId="0" fontId="15" fillId="0" borderId="0" xfId="0" applyFont="1" applyAlignment="1">
      <alignment horizontal="center"/>
    </xf>
    <xf numFmtId="49" fontId="17" fillId="0" borderId="15" xfId="0" applyNumberFormat="1" applyFont="1" applyBorder="1" applyAlignment="1">
      <alignment horizontal="center"/>
    </xf>
    <xf numFmtId="0" fontId="22" fillId="2" borderId="0" xfId="0" applyFont="1" applyFill="1" applyAlignment="1">
      <alignment horizontal="left" wrapText="1"/>
    </xf>
    <xf numFmtId="49" fontId="14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 applyProtection="1">
      <alignment horizontal="center" vertical="center" wrapText="1"/>
      <protection locked="0"/>
    </xf>
    <xf numFmtId="49" fontId="14" fillId="5" borderId="16" xfId="0" applyNumberFormat="1" applyFont="1" applyFill="1" applyBorder="1" applyAlignment="1">
      <alignment horizontal="center" vertical="center" wrapText="1"/>
    </xf>
    <xf numFmtId="49" fontId="26" fillId="0" borderId="0" xfId="0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4" fontId="14" fillId="4" borderId="21" xfId="0" applyNumberFormat="1" applyFont="1" applyFill="1" applyBorder="1" applyAlignment="1">
      <alignment horizontal="right" vertical="center" wrapText="1"/>
    </xf>
    <xf numFmtId="49" fontId="13" fillId="0" borderId="0" xfId="0" applyNumberFormat="1" applyFont="1"/>
    <xf numFmtId="0" fontId="29" fillId="0" borderId="0" xfId="0" applyFont="1"/>
    <xf numFmtId="49" fontId="30" fillId="0" borderId="0" xfId="0" applyNumberFormat="1" applyFont="1" applyAlignment="1">
      <alignment horizontal="right" vertical="top" wrapText="1"/>
    </xf>
    <xf numFmtId="0" fontId="30" fillId="0" borderId="0" xfId="0" applyFont="1" applyAlignment="1">
      <alignment horizontal="right" vertical="top" wrapText="1"/>
    </xf>
    <xf numFmtId="0" fontId="30" fillId="0" borderId="0" xfId="0" applyFont="1" applyAlignment="1">
      <alignment horizontal="center" vertical="top" wrapText="1"/>
    </xf>
    <xf numFmtId="4" fontId="31" fillId="0" borderId="0" xfId="0" applyNumberFormat="1" applyFont="1"/>
    <xf numFmtId="4" fontId="13" fillId="0" borderId="0" xfId="0" applyNumberFormat="1" applyFont="1"/>
    <xf numFmtId="167" fontId="12" fillId="0" borderId="0" xfId="0" applyNumberFormat="1" applyFont="1"/>
    <xf numFmtId="49" fontId="17" fillId="0" borderId="0" xfId="0" applyNumberFormat="1" applyFont="1"/>
    <xf numFmtId="0" fontId="14" fillId="3" borderId="6" xfId="0" applyFont="1" applyFill="1" applyBorder="1" applyAlignment="1">
      <alignment horizontal="center" vertical="center" wrapText="1"/>
    </xf>
    <xf numFmtId="4" fontId="14" fillId="4" borderId="6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4" fontId="15" fillId="2" borderId="19" xfId="0" applyNumberFormat="1" applyFont="1" applyFill="1" applyBorder="1"/>
    <xf numFmtId="0" fontId="16" fillId="3" borderId="11" xfId="0" applyFont="1" applyFill="1" applyBorder="1" applyAlignment="1">
      <alignment horizontal="center" vertical="top" wrapText="1"/>
    </xf>
    <xf numFmtId="4" fontId="15" fillId="2" borderId="1" xfId="0" applyNumberFormat="1" applyFont="1" applyFill="1" applyBorder="1"/>
    <xf numFmtId="0" fontId="25" fillId="0" borderId="0" xfId="0" applyFont="1" applyAlignment="1">
      <alignment vertical="center"/>
    </xf>
    <xf numFmtId="49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9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4" fontId="10" fillId="0" borderId="0" xfId="0" applyNumberFormat="1" applyFont="1"/>
    <xf numFmtId="9" fontId="16" fillId="7" borderId="1" xfId="2" applyFont="1" applyFill="1" applyBorder="1" applyAlignment="1" applyProtection="1">
      <alignment horizontal="center" vertical="top" wrapText="1"/>
      <protection locked="0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 applyProtection="1">
      <alignment horizontal="center" vertical="center" wrapText="1"/>
      <protection locked="0"/>
    </xf>
    <xf numFmtId="164" fontId="16" fillId="7" borderId="1" xfId="1" applyFont="1" applyFill="1" applyBorder="1" applyAlignment="1" applyProtection="1">
      <alignment horizontal="center" vertical="center" wrapText="1"/>
      <protection locked="0"/>
    </xf>
    <xf numFmtId="0" fontId="15" fillId="7" borderId="1" xfId="0" applyFont="1" applyFill="1" applyBorder="1" applyAlignment="1" applyProtection="1">
      <alignment horizontal="center" vertical="center"/>
      <protection locked="0"/>
    </xf>
    <xf numFmtId="0" fontId="27" fillId="2" borderId="0" xfId="0" applyFont="1" applyFill="1" applyAlignment="1">
      <alignment wrapText="1"/>
    </xf>
    <xf numFmtId="49" fontId="11" fillId="5" borderId="16" xfId="0" applyNumberFormat="1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left" vertical="center" wrapText="1"/>
    </xf>
    <xf numFmtId="49" fontId="32" fillId="0" borderId="0" xfId="0" applyNumberFormat="1" applyFont="1"/>
    <xf numFmtId="0" fontId="33" fillId="0" borderId="12" xfId="0" applyFont="1" applyBorder="1"/>
    <xf numFmtId="4" fontId="31" fillId="2" borderId="13" xfId="0" applyNumberFormat="1" applyFont="1" applyFill="1" applyBorder="1"/>
    <xf numFmtId="0" fontId="33" fillId="0" borderId="1" xfId="0" applyFont="1" applyBorder="1"/>
    <xf numFmtId="4" fontId="31" fillId="2" borderId="19" xfId="0" applyNumberFormat="1" applyFont="1" applyFill="1" applyBorder="1"/>
    <xf numFmtId="49" fontId="11" fillId="3" borderId="16" xfId="0" applyNumberFormat="1" applyFont="1" applyFill="1" applyBorder="1" applyAlignment="1">
      <alignment vertical="center" wrapText="1"/>
    </xf>
    <xf numFmtId="49" fontId="11" fillId="3" borderId="20" xfId="0" applyNumberFormat="1" applyFont="1" applyFill="1" applyBorder="1" applyAlignment="1">
      <alignment vertical="center" wrapText="1"/>
    </xf>
    <xf numFmtId="4" fontId="11" fillId="4" borderId="21" xfId="0" applyNumberFormat="1" applyFont="1" applyFill="1" applyBorder="1" applyAlignment="1">
      <alignment horizontal="right" vertical="center" wrapText="1"/>
    </xf>
    <xf numFmtId="0" fontId="1" fillId="0" borderId="0" xfId="0" applyFont="1"/>
    <xf numFmtId="0" fontId="34" fillId="0" borderId="0" xfId="0" applyFont="1"/>
    <xf numFmtId="49" fontId="34" fillId="0" borderId="0" xfId="0" applyNumberFormat="1" applyFont="1"/>
    <xf numFmtId="0" fontId="34" fillId="0" borderId="0" xfId="0" applyFont="1" applyAlignment="1">
      <alignment horizontal="center"/>
    </xf>
    <xf numFmtId="4" fontId="12" fillId="0" borderId="0" xfId="0" applyNumberFormat="1" applyFont="1"/>
    <xf numFmtId="9" fontId="29" fillId="0" borderId="0" xfId="0" applyNumberFormat="1" applyFont="1"/>
    <xf numFmtId="9" fontId="12" fillId="0" borderId="0" xfId="0" applyNumberFormat="1" applyFont="1"/>
    <xf numFmtId="49" fontId="13" fillId="0" borderId="30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36" xfId="0" applyNumberFormat="1" applyFont="1" applyBorder="1" applyAlignment="1">
      <alignment horizontal="center" vertical="center"/>
    </xf>
    <xf numFmtId="0" fontId="33" fillId="0" borderId="34" xfId="0" applyFont="1" applyBorder="1"/>
    <xf numFmtId="4" fontId="31" fillId="2" borderId="35" xfId="0" applyNumberFormat="1" applyFont="1" applyFill="1" applyBorder="1"/>
    <xf numFmtId="0" fontId="11" fillId="5" borderId="21" xfId="0" applyFont="1" applyFill="1" applyBorder="1" applyAlignment="1">
      <alignment horizontal="center" vertical="center" wrapText="1"/>
    </xf>
    <xf numFmtId="49" fontId="15" fillId="0" borderId="24" xfId="0" applyNumberFormat="1" applyFont="1" applyBorder="1" applyAlignment="1">
      <alignment horizontal="center"/>
    </xf>
    <xf numFmtId="49" fontId="15" fillId="0" borderId="37" xfId="0" applyNumberFormat="1" applyFont="1" applyBorder="1" applyAlignment="1">
      <alignment horizontal="center"/>
    </xf>
    <xf numFmtId="0" fontId="15" fillId="7" borderId="11" xfId="0" applyFont="1" applyFill="1" applyBorder="1" applyAlignment="1" applyProtection="1">
      <alignment horizontal="center" vertical="center"/>
      <protection locked="0"/>
    </xf>
    <xf numFmtId="0" fontId="15" fillId="7" borderId="11" xfId="0" applyFont="1" applyFill="1" applyBorder="1" applyAlignment="1" applyProtection="1">
      <alignment horizontal="center" vertical="center" wrapText="1"/>
      <protection locked="0"/>
    </xf>
    <xf numFmtId="164" fontId="16" fillId="7" borderId="11" xfId="1" applyFont="1" applyFill="1" applyBorder="1" applyAlignment="1" applyProtection="1">
      <alignment horizontal="center" vertical="center" wrapText="1"/>
      <protection locked="0"/>
    </xf>
    <xf numFmtId="0" fontId="16" fillId="2" borderId="11" xfId="0" applyFont="1" applyFill="1" applyBorder="1" applyAlignment="1">
      <alignment horizontal="center" vertical="top" wrapText="1"/>
    </xf>
    <xf numFmtId="4" fontId="15" fillId="2" borderId="14" xfId="0" applyNumberFormat="1" applyFont="1" applyFill="1" applyBorder="1"/>
    <xf numFmtId="0" fontId="15" fillId="0" borderId="24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37" fillId="0" borderId="1" xfId="0" applyFont="1" applyBorder="1"/>
    <xf numFmtId="0" fontId="1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166" fontId="16" fillId="0" borderId="1" xfId="1" applyNumberFormat="1" applyFont="1" applyFill="1" applyBorder="1" applyAlignment="1">
      <alignment horizontal="center" vertical="top" wrapText="1"/>
    </xf>
    <xf numFmtId="166" fontId="16" fillId="0" borderId="11" xfId="1" applyNumberFormat="1" applyFont="1" applyFill="1" applyBorder="1" applyAlignment="1">
      <alignment horizontal="center" vertical="top" wrapText="1"/>
    </xf>
    <xf numFmtId="49" fontId="17" fillId="0" borderId="0" xfId="0" applyNumberFormat="1" applyFont="1" applyAlignment="1">
      <alignment horizontal="center"/>
    </xf>
    <xf numFmtId="0" fontId="14" fillId="5" borderId="20" xfId="0" applyFont="1" applyFill="1" applyBorder="1" applyAlignment="1">
      <alignment horizontal="center" vertical="top" wrapText="1"/>
    </xf>
    <xf numFmtId="4" fontId="14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wrapText="1"/>
    </xf>
    <xf numFmtId="0" fontId="7" fillId="0" borderId="0" xfId="0" applyFont="1" applyAlignment="1">
      <alignment horizontal="center" vertical="center"/>
    </xf>
    <xf numFmtId="0" fontId="14" fillId="3" borderId="25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14" fillId="3" borderId="26" xfId="0" applyFont="1" applyFill="1" applyBorder="1" applyAlignment="1">
      <alignment horizontal="left" vertical="center" wrapText="1"/>
    </xf>
    <xf numFmtId="49" fontId="14" fillId="3" borderId="7" xfId="0" applyNumberFormat="1" applyFont="1" applyFill="1" applyBorder="1" applyAlignment="1">
      <alignment horizontal="left" vertical="center" wrapText="1"/>
    </xf>
    <xf numFmtId="49" fontId="14" fillId="3" borderId="31" xfId="0" applyNumberFormat="1" applyFont="1" applyFill="1" applyBorder="1" applyAlignment="1">
      <alignment horizontal="left" vertical="center" wrapText="1"/>
    </xf>
    <xf numFmtId="49" fontId="14" fillId="3" borderId="32" xfId="0" applyNumberFormat="1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0" fillId="3" borderId="28" xfId="0" applyFill="1" applyBorder="1" applyAlignment="1">
      <alignment vertical="center" wrapText="1"/>
    </xf>
    <xf numFmtId="0" fontId="14" fillId="3" borderId="22" xfId="0" applyFont="1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5" fillId="3" borderId="17" xfId="0" applyFont="1" applyFill="1" applyBorder="1" applyAlignment="1">
      <alignment horizontal="left" vertical="center" wrapText="1"/>
    </xf>
    <xf numFmtId="0" fontId="15" fillId="3" borderId="23" xfId="0" applyFont="1" applyFill="1" applyBorder="1" applyAlignment="1">
      <alignment horizontal="left" vertical="center" wrapText="1"/>
    </xf>
    <xf numFmtId="0" fontId="15" fillId="3" borderId="31" xfId="0" applyFont="1" applyFill="1" applyBorder="1" applyAlignment="1">
      <alignment wrapText="1"/>
    </xf>
    <xf numFmtId="0" fontId="15" fillId="3" borderId="32" xfId="0" applyFont="1" applyFill="1" applyBorder="1" applyAlignment="1">
      <alignment wrapText="1"/>
    </xf>
    <xf numFmtId="0" fontId="22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left" wrapText="1"/>
    </xf>
    <xf numFmtId="0" fontId="0" fillId="0" borderId="33" xfId="0" applyBorder="1" applyAlignment="1">
      <alignment horizontal="center"/>
    </xf>
    <xf numFmtId="0" fontId="0" fillId="0" borderId="0" xfId="0" applyAlignment="1">
      <alignment horizontal="center"/>
    </xf>
    <xf numFmtId="0" fontId="17" fillId="6" borderId="25" xfId="0" applyFont="1" applyFill="1" applyBorder="1"/>
    <xf numFmtId="0" fontId="17" fillId="6" borderId="4" xfId="0" applyFont="1" applyFill="1" applyBorder="1"/>
    <xf numFmtId="0" fontId="17" fillId="6" borderId="26" xfId="0" applyFont="1" applyFill="1" applyBorder="1"/>
    <xf numFmtId="0" fontId="12" fillId="0" borderId="0" xfId="0" applyFont="1"/>
    <xf numFmtId="0" fontId="17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vertical="center" wrapText="1"/>
    </xf>
    <xf numFmtId="0" fontId="28" fillId="0" borderId="5" xfId="0" applyFont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left" vertical="center" wrapText="1"/>
    </xf>
    <xf numFmtId="0" fontId="15" fillId="0" borderId="4" xfId="0" applyFont="1" applyBorder="1" applyAlignment="1">
      <alignment wrapText="1"/>
    </xf>
    <xf numFmtId="0" fontId="15" fillId="0" borderId="3" xfId="0" applyFont="1" applyBorder="1" applyAlignment="1">
      <alignment wrapText="1"/>
    </xf>
    <xf numFmtId="49" fontId="14" fillId="3" borderId="9" xfId="0" applyNumberFormat="1" applyFont="1" applyFill="1" applyBorder="1" applyAlignment="1">
      <alignment horizontal="left" vertical="center" wrapText="1"/>
    </xf>
    <xf numFmtId="0" fontId="15" fillId="0" borderId="17" xfId="0" applyFont="1" applyBorder="1" applyAlignment="1">
      <alignment wrapText="1"/>
    </xf>
    <xf numFmtId="0" fontId="15" fillId="0" borderId="18" xfId="0" applyFont="1" applyBorder="1" applyAlignment="1">
      <alignment wrapText="1"/>
    </xf>
    <xf numFmtId="0" fontId="27" fillId="2" borderId="0" xfId="0" applyFont="1" applyFill="1" applyAlignment="1">
      <alignment horizontal="left" wrapText="1"/>
    </xf>
    <xf numFmtId="0" fontId="28" fillId="0" borderId="0" xfId="0" applyFont="1" applyAlignment="1">
      <alignment horizontal="center" vertical="center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700769</xdr:colOff>
      <xdr:row>1</xdr:row>
      <xdr:rowOff>74839</xdr:rowOff>
    </xdr:from>
    <xdr:to>
      <xdr:col>11</xdr:col>
      <xdr:colOff>1792101</xdr:colOff>
      <xdr:row>2</xdr:row>
      <xdr:rowOff>491401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EECD35A5-7D32-410A-978E-71981EC574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914305" y="551089"/>
          <a:ext cx="1091332" cy="6478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28577</xdr:colOff>
      <xdr:row>5</xdr:row>
      <xdr:rowOff>359118</xdr:rowOff>
    </xdr:from>
    <xdr:to>
      <xdr:col>10</xdr:col>
      <xdr:colOff>92075</xdr:colOff>
      <xdr:row>9</xdr:row>
      <xdr:rowOff>96308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4E3E083-D8E7-4DEF-84CC-A94FF6FE3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11102" y="2559393"/>
          <a:ext cx="1282698" cy="708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714374</xdr:colOff>
      <xdr:row>0</xdr:row>
      <xdr:rowOff>528638</xdr:rowOff>
    </xdr:from>
    <xdr:to>
      <xdr:col>7</xdr:col>
      <xdr:colOff>10244</xdr:colOff>
      <xdr:row>2</xdr:row>
      <xdr:rowOff>362133</xdr:rowOff>
    </xdr:to>
    <xdr:pic>
      <xdr:nvPicPr>
        <xdr:cNvPr id="3" name="Bilde 1">
          <a:extLst>
            <a:ext uri="{FF2B5EF4-FFF2-40B4-BE49-F238E27FC236}">
              <a16:creationId xmlns:a16="http://schemas.microsoft.com/office/drawing/2014/main" id="{BD3101C9-BCE3-4A6B-91CD-596A1D6FC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49087" y="528638"/>
          <a:ext cx="1091332" cy="64788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44452</xdr:colOff>
      <xdr:row>5</xdr:row>
      <xdr:rowOff>345824</xdr:rowOff>
    </xdr:from>
    <xdr:to>
      <xdr:col>10</xdr:col>
      <xdr:colOff>63501</xdr:colOff>
      <xdr:row>10</xdr:row>
      <xdr:rowOff>55031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3A6C06C7-CF62-4F64-8ADF-A8CCDF004C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5077" y="2574674"/>
          <a:ext cx="1298574" cy="8649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719136</xdr:colOff>
      <xdr:row>0</xdr:row>
      <xdr:rowOff>533401</xdr:rowOff>
    </xdr:from>
    <xdr:to>
      <xdr:col>7</xdr:col>
      <xdr:colOff>15006</xdr:colOff>
      <xdr:row>2</xdr:row>
      <xdr:rowOff>366896</xdr:rowOff>
    </xdr:to>
    <xdr:pic>
      <xdr:nvPicPr>
        <xdr:cNvPr id="3" name="Bilde 1">
          <a:extLst>
            <a:ext uri="{FF2B5EF4-FFF2-40B4-BE49-F238E27FC236}">
              <a16:creationId xmlns:a16="http://schemas.microsoft.com/office/drawing/2014/main" id="{5F7E9A22-C16F-4A80-B1D8-F5A2BB31A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753849" y="533401"/>
          <a:ext cx="1091332" cy="64788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1911352</xdr:colOff>
      <xdr:row>12</xdr:row>
      <xdr:rowOff>1560</xdr:rowOff>
    </xdr:from>
    <xdr:to>
      <xdr:col>3</xdr:col>
      <xdr:colOff>94498</xdr:colOff>
      <xdr:row>18</xdr:row>
      <xdr:rowOff>73447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5B701B7A-C66F-4EF9-A3E9-607AF90665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9127" y="3354360"/>
          <a:ext cx="1755021" cy="1157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923925</xdr:colOff>
      <xdr:row>0</xdr:row>
      <xdr:rowOff>138113</xdr:rowOff>
    </xdr:from>
    <xdr:to>
      <xdr:col>4</xdr:col>
      <xdr:colOff>76919</xdr:colOff>
      <xdr:row>1</xdr:row>
      <xdr:rowOff>204971</xdr:rowOff>
    </xdr:to>
    <xdr:pic>
      <xdr:nvPicPr>
        <xdr:cNvPr id="3" name="Bilde 1">
          <a:extLst>
            <a:ext uri="{FF2B5EF4-FFF2-40B4-BE49-F238E27FC236}">
              <a16:creationId xmlns:a16="http://schemas.microsoft.com/office/drawing/2014/main" id="{7D1C8670-0DB6-4FF9-BAA7-550DA91D2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67375" y="138113"/>
          <a:ext cx="1091332" cy="64788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yse.sharepoint.com/COMMERCE/Projects%202003/Projects%20by%20Project%20No/125-03%20Agip,%20Libya/Calculation_Agip%20T-76/125-03_Calculation_Agip_Libya_T-76_T-7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yse.sharepoint.com/Work/HSE/C&amp;P/QGC%20Rig%20Tender/file:/E:/Projects/Oman/Proj.%20Nr.%2001-044,%20PDO%20Oman%20C310070/Calculation/I-044-01,%20PDO%20tender%20C31-0070,%20Rigs%20#125-#12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w\c\WINDOWS\TEMP\&#1060;&#1080;&#1085;%20&#1082;&#1086;&#1085;&#1090;&#1088;&#1086;&#1083;&#1100;\&#1055;&#1088;&#1080;&#1083;&#1086;&#1078;-&#1103;\Galaher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lyse.sharepoint.com/N/DI/IT-IA/WWDATA/PROJEKTE/OVERSEAS/Proj.%20Nr.%2000-114,%20OKIOC,%20North%20Caspian%20Sea/3.3-Commercial/Calculations/DI/IT-IA/XLDATA/PROJEKTE/OVERSEAS/Iraq/I-077-99,%20North%20Oil%20Co.%20(NOC),%20Iraq,%20T33%20+%20alt.%20T-41?978DA1C2" TargetMode="External"/><Relationship Id="rId1" Type="http://schemas.openxmlformats.org/officeDocument/2006/relationships/externalLinkPath" Target="file:///\\978DA1C2\I-077-99,%20North%20Oil%20Co.%20(NOC),%20Iraq,%20T33%20+%20alt.%20T-4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w\c\&#1060;&#1080;&#1085;%20&#1082;&#1086;&#1085;&#1090;&#1088;&#1086;&#1083;&#1100;\&#1055;&#1088;&#1080;&#1083;&#1086;&#1078;-&#1103;\Galah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ina\c\GROUP4\FINANCE\CIT\Almaty\G4K97SAL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yse.sharepoint.com/WINDOWS/Temporary%20Internet%20Files/OLKF364/Local%20payroll%20new%20version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lyse.sharepoint.com/N/DI/IT-IA/WWDATA/PROJEKTE/OVERSEAS/Proj.%20Nr.%2000-114,%20OKIOC,%20North%20Caspian%20Sea/3.3-Commercial/Calculations/DI/IT-IA/WWDATA/PROJEKTE/OVERSEAS/Proj.%20Nr.%2099-027,%20Repsol%20Exploration,%20Libya/I-027-99%20REPSOL?23B4B545" TargetMode="External"/><Relationship Id="rId1" Type="http://schemas.openxmlformats.org/officeDocument/2006/relationships/externalLinkPath" Target="file:///\\23B4B545\I-027-99%20REPSOL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w\c\WINDOWS\TEMP\&#1060;&#1080;&#1085;%20&#1082;&#1086;&#1085;&#1090;&#1088;&#1086;&#1083;&#1100;\APC\&#1040;&#1055;&#1050;%20&#1089;&#1074;&#1086;&#1076;&#1085;&#1072;&#110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yse.sharepoint.com/WINDOWS/TEMP/&#1055;&#1088;&#1080;&#1083;&#1086;&#1078;-&#1103;/Galah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gabe EURO"/>
      <sheetName val="1.0 Tender Review"/>
      <sheetName val="Financial Overview"/>
      <sheetName val="Overview of Rates &amp; Fees"/>
      <sheetName val="Skeleton Crew"/>
      <sheetName val="Operating Dayrate"/>
      <sheetName val="Mobilization T-76"/>
      <sheetName val="Mobilization T-72"/>
      <sheetName val="Early Termination"/>
      <sheetName val="Direct Costs 2003"/>
      <sheetName val="Insurance Calculation T-45"/>
      <sheetName val="Insurance Calculation T-72"/>
      <sheetName val="Tax Calc."/>
      <sheetName val="Budget T-76"/>
      <sheetName val="Capital Cost T-76 New Invest 1y"/>
      <sheetName val="Capital Cost T-76 New Inves 2yr"/>
      <sheetName val="Capital Cost T-76 New Inves 3yr"/>
      <sheetName val="Capital Cost T-76 exist 1yr"/>
      <sheetName val="Capital Cost T-76 exist 2yrs"/>
      <sheetName val="Capital Cost T-76 exist 3yrs"/>
      <sheetName val="Capital Cost T-72_exist 1yr"/>
      <sheetName val="Capital Cost T-72_exist 2yrs"/>
      <sheetName val="Capital Cost T-72_exist 3yrs"/>
      <sheetName val="Cap Cost New Invest T-45_1yr"/>
      <sheetName val="Cap Cost New Invest T-45_2yrs"/>
      <sheetName val="Cap Cost New Invest T-45_3yrs"/>
      <sheetName val="2.4 Rig Move Marzuk Field"/>
      <sheetName val="Budget T-45"/>
      <sheetName val="Cap Cost New Invest T-72_1yr"/>
      <sheetName val="Cap Cost New Invest T-72_2yrs"/>
      <sheetName val="Cap Cost New Invest T-72_3yrs"/>
      <sheetName val="T72 budget equip"/>
      <sheetName val="2.0 Basic Info Checklist"/>
      <sheetName val="Personnel cost comparison"/>
      <sheetName val="PP_EUR 10-2003"/>
      <sheetName val="PP_USD 10-2003"/>
      <sheetName val=" Crew Cost Rig T-72"/>
      <sheetName val=" Crew Cost Rig T-76"/>
      <sheetName val="Labour + Catering 2003"/>
      <sheetName val="Catering 2003"/>
      <sheetName val="Mob T-45_Local cost 2003"/>
      <sheetName val="Mob T-72_local cost 2003"/>
      <sheetName val="Demobilization N_A"/>
      <sheetName val="Fixed Assets required 2003"/>
      <sheetName val="2.6.2 Crew Cost Rig year 2"/>
      <sheetName val="Crew Cost Rig year 3"/>
      <sheetName val="Local + Area Overhead"/>
      <sheetName val="2.7 Local Overhead"/>
      <sheetName val="Add. Local Overhead 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ket Rates 1,000 HP PDO Rig"/>
      <sheetName val="PDO Rigs Location"/>
      <sheetName val="Priced Options"/>
      <sheetName val="App.3-Schedule of Prices&amp;Rates"/>
      <sheetName val="Overview"/>
      <sheetName val="Basic Calculation Parameters"/>
      <sheetName val="Exchange Rate"/>
      <sheetName val="App.1 - Pers. Adj. Unit Rates"/>
      <sheetName val="Base Dayrate T-63 &amp; T-78 4 yrs"/>
      <sheetName val="Base Dayrate T-63 &amp; T-78 2yrs"/>
      <sheetName val="Alternative- Dayrate T-51"/>
      <sheetName val="Personnel Base Tender"/>
      <sheetName val="Difference Pers. Base+Altern."/>
      <sheetName val="Increase of IE personnel"/>
      <sheetName val="paypackage Oman -USD"/>
      <sheetName val="paypackage Oman_DM "/>
      <sheetName val="Mobilization Base Tender"/>
      <sheetName val="ASB Freight Rate, T78"/>
      <sheetName val="Oman Freights"/>
      <sheetName val="Demobilization"/>
      <sheetName val="3rd 1,600 HP Pump"/>
      <sheetName val="5.1|2&quot; DP"/>
      <sheetName val="Hawkjaw "/>
      <sheetName val="Manual Rig Tongs"/>
      <sheetName val="Bus"/>
      <sheetName val="Veh. Monitoring System"/>
      <sheetName val="Analysis BER 98_99 + 07-00"/>
      <sheetName val="BER Analysis T51-63-75"/>
      <sheetName val="Analysis BER T-51"/>
      <sheetName val="BER Analysis T-78"/>
      <sheetName val="AG rent T-63"/>
      <sheetName val="AG Rent T-78"/>
      <sheetName val="AG rent T-51"/>
      <sheetName val="AG Rent Camp T-75"/>
      <sheetName val="Mach. Insurance"/>
      <sheetName val="Investmt+Make-ready Base "/>
      <sheetName val="Budget T-63"/>
      <sheetName val="Budget T-78"/>
      <sheetName val="Spez. der Invest w|o Cont|Commi"/>
      <sheetName val="Spezifikation der Investitionen"/>
      <sheetName val="Colli-List Camp T-75"/>
      <sheetName val="Colli-List Camp T-78"/>
    </sheetNames>
    <sheetDataSet>
      <sheetData sheetId="0"/>
      <sheetData sheetId="1"/>
      <sheetData sheetId="2"/>
      <sheetData sheetId="3"/>
      <sheetData sheetId="4"/>
      <sheetData sheetId="5"/>
      <sheetData sheetId="6">
        <row r="46">
          <cell r="E46">
            <v>1.1221055651176133</v>
          </cell>
        </row>
        <row r="47">
          <cell r="E47">
            <v>1.4282386446618958</v>
          </cell>
        </row>
        <row r="48">
          <cell r="E48">
            <v>0.2620210599646321</v>
          </cell>
        </row>
        <row r="49">
          <cell r="E49">
            <v>0.21469045005488474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mband i ISCU"/>
      <sheetName val="Original"/>
      <sheetName val="Sheet12"/>
      <sheetName val="Initial Data"/>
      <sheetName val="Read 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-air_Posts"/>
      <sheetName val="br_air(for client)"/>
      <sheetName val="Append (for client) (R)"/>
    </sheetNames>
    <sheetDataSet>
      <sheetData sheetId="0"/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Figures"/>
      <sheetName val="Summary CF Graph"/>
      <sheetName val="Dayrate Calc."/>
      <sheetName val="Crew Cost"/>
      <sheetName val="Mob &amp; Demob Calc."/>
      <sheetName val="T33 AG Rent from Dep. AC"/>
      <sheetName val="Analysis BER T33-44-55-66-67"/>
      <sheetName val="Tender Review Sheet D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-air_Posts"/>
      <sheetName val="br_air(for client)"/>
      <sheetName val="Append (for client) (R)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tial Data"/>
      <sheetName val="Read me"/>
    </sheetNames>
    <sheetDataSet>
      <sheetData sheetId="0">
        <row r="6">
          <cell r="P6">
            <v>75.400000000000006</v>
          </cell>
        </row>
        <row r="7">
          <cell r="P7">
            <v>0</v>
          </cell>
        </row>
        <row r="9">
          <cell r="P9">
            <v>0</v>
          </cell>
        </row>
        <row r="10">
          <cell r="P10">
            <v>0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0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calc"/>
      <sheetName val="Tax calc"/>
      <sheetName val="Table"/>
    </sheetNames>
    <sheetDataSet>
      <sheetData sheetId="0"/>
      <sheetData sheetId="1"/>
      <sheetData sheetId="2">
        <row r="5">
          <cell r="D5">
            <v>0</v>
          </cell>
          <cell r="E5">
            <v>0</v>
          </cell>
          <cell r="F5">
            <v>0</v>
          </cell>
        </row>
        <row r="6">
          <cell r="D6">
            <v>100000</v>
          </cell>
          <cell r="E6">
            <v>12</v>
          </cell>
          <cell r="F6">
            <v>0</v>
          </cell>
        </row>
        <row r="7">
          <cell r="D7">
            <v>600000</v>
          </cell>
          <cell r="E7">
            <v>20</v>
          </cell>
          <cell r="F7">
            <v>60000</v>
          </cell>
        </row>
        <row r="8">
          <cell r="D8">
            <v>1400000</v>
          </cell>
          <cell r="E8">
            <v>25</v>
          </cell>
          <cell r="F8">
            <v>220000</v>
          </cell>
        </row>
        <row r="9">
          <cell r="D9">
            <v>3000000</v>
          </cell>
          <cell r="E9">
            <v>30</v>
          </cell>
          <cell r="F9">
            <v>620000</v>
          </cell>
        </row>
        <row r="10">
          <cell r="D10">
            <v>5000000</v>
          </cell>
          <cell r="E10">
            <v>35</v>
          </cell>
          <cell r="F10">
            <v>1220000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. Budget"/>
      <sheetName val="Spez. der Invest w|o Cont|Commi"/>
      <sheetName val="Price Schedule"/>
      <sheetName val="Tender Input Base"/>
      <sheetName val="Operat. Rate Conductor Pipe"/>
      <sheetName val="Operating Rate CSG D Unit"/>
      <sheetName val="Operating Rate Base"/>
      <sheetName val="Mobilization  CSG Drilling Unit"/>
      <sheetName val="Mobilization "/>
      <sheetName val="Demobilization"/>
      <sheetName val="Camp"/>
      <sheetName val="Logistics fleet "/>
      <sheetName val="Pers.24hrs. integr. servic"/>
      <sheetName val="Pers.24hrs. base"/>
      <sheetName val="Pers.24hrs. base new"/>
      <sheetName val="Rig Rents AG "/>
      <sheetName val="Investmt+Make-ready "/>
      <sheetName val="Spezifikation der Investitionen"/>
      <sheetName val="Machinery Insurance"/>
      <sheetName val="Sewage|Rubbish Removal"/>
      <sheetName val="Operat. Rate Mud Treat."/>
      <sheetName val="Mud Material JOWFE"/>
      <sheetName val="Mud Material Milchem"/>
      <sheetName val="Mud Material DTSG"/>
      <sheetName val="Mudcons. 17,5&quot;"/>
      <sheetName val="Mudcons. 12,25&quot;"/>
      <sheetName val="Mudcons. 8,5&quo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sts_бывш"/>
      <sheetName val="Посты тендер"/>
      <sheetName val="Posts_предлож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-air_Posts"/>
      <sheetName val="br_air(for client)"/>
      <sheetName val="Append (for client) (R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FF984-73E5-4AE8-BEB0-6FF2BBC0A647}">
  <sheetPr>
    <pageSetUpPr fitToPage="1"/>
  </sheetPr>
  <dimension ref="A1:N71"/>
  <sheetViews>
    <sheetView showGridLines="0" tabSelected="1" zoomScale="85" zoomScaleNormal="85" workbookViewId="0">
      <selection activeCell="E10" sqref="E10"/>
    </sheetView>
  </sheetViews>
  <sheetFormatPr baseColWidth="10" defaultColWidth="9.140625" defaultRowHeight="15" x14ac:dyDescent="0.25"/>
  <cols>
    <col min="2" max="2" width="9.5703125" style="4" customWidth="1"/>
    <col min="3" max="3" width="96.5703125" customWidth="1"/>
    <col min="4" max="4" width="27.5703125" customWidth="1"/>
    <col min="5" max="5" width="25.85546875" customWidth="1"/>
    <col min="6" max="6" width="63.5703125" customWidth="1"/>
    <col min="7" max="7" width="20.5703125" style="2" customWidth="1"/>
    <col min="8" max="8" width="9.42578125" style="2" customWidth="1"/>
    <col min="9" max="9" width="16.140625" style="2" customWidth="1"/>
    <col min="10" max="10" width="1.85546875" style="2" customWidth="1"/>
    <col min="11" max="11" width="16.5703125" customWidth="1"/>
    <col min="12" max="12" width="25.140625" customWidth="1"/>
  </cols>
  <sheetData>
    <row r="1" spans="1:14" s="42" customFormat="1" ht="37.5" customHeight="1" x14ac:dyDescent="0.3">
      <c r="A1" s="61" t="s">
        <v>87</v>
      </c>
      <c r="B1" s="41"/>
      <c r="G1" s="43"/>
      <c r="H1" s="43"/>
      <c r="I1" s="43"/>
      <c r="J1" s="43"/>
    </row>
    <row r="2" spans="1:14" s="18" customFormat="1" ht="18.600000000000001" customHeight="1" x14ac:dyDescent="0.3">
      <c r="A2" s="126" t="s">
        <v>0</v>
      </c>
      <c r="B2" s="126"/>
      <c r="C2" s="126"/>
      <c r="D2" s="126"/>
      <c r="E2" s="126"/>
      <c r="F2" s="126"/>
      <c r="G2" s="126"/>
      <c r="H2" s="34"/>
      <c r="I2" s="34"/>
      <c r="J2" s="34"/>
    </row>
    <row r="3" spans="1:14" s="18" customFormat="1" ht="63.75" customHeight="1" x14ac:dyDescent="0.3">
      <c r="A3" s="135" t="s">
        <v>99</v>
      </c>
      <c r="B3" s="135"/>
      <c r="C3" s="135"/>
      <c r="D3" s="135"/>
      <c r="E3" s="135"/>
      <c r="F3" s="135"/>
      <c r="G3" s="34"/>
      <c r="H3" s="34"/>
      <c r="I3" s="34"/>
      <c r="J3" s="34"/>
    </row>
    <row r="4" spans="1:14" s="18" customFormat="1" ht="18.95" customHeight="1" thickBot="1" x14ac:dyDescent="0.35">
      <c r="A4" s="136" t="s">
        <v>102</v>
      </c>
      <c r="B4" s="136"/>
      <c r="C4" s="136"/>
      <c r="D4" s="136"/>
      <c r="E4" s="136"/>
      <c r="F4" s="136"/>
      <c r="G4" s="34"/>
      <c r="H4" s="34"/>
      <c r="I4" s="34"/>
      <c r="J4" s="34"/>
    </row>
    <row r="5" spans="1:14" ht="40.5" customHeight="1" thickBot="1" x14ac:dyDescent="0.3">
      <c r="B5" s="6"/>
      <c r="C5" s="1"/>
      <c r="D5" s="1"/>
      <c r="E5" s="1"/>
      <c r="K5" s="127" t="s">
        <v>1</v>
      </c>
      <c r="L5" s="128"/>
    </row>
    <row r="6" spans="1:14" ht="32.25" thickBot="1" x14ac:dyDescent="0.3">
      <c r="A6" s="119">
        <v>1</v>
      </c>
      <c r="B6" s="40" t="s">
        <v>100</v>
      </c>
      <c r="C6" s="12" t="s">
        <v>70</v>
      </c>
      <c r="D6" s="116" t="s">
        <v>111</v>
      </c>
      <c r="E6" s="13" t="s">
        <v>2</v>
      </c>
      <c r="F6" s="13" t="s">
        <v>3</v>
      </c>
      <c r="G6" s="13" t="s">
        <v>4</v>
      </c>
      <c r="H6" s="13" t="s">
        <v>5</v>
      </c>
      <c r="I6" s="13" t="s">
        <v>6</v>
      </c>
      <c r="J6" s="14"/>
      <c r="K6" s="14" t="s">
        <v>7</v>
      </c>
      <c r="L6" s="15" t="s">
        <v>101</v>
      </c>
    </row>
    <row r="7" spans="1:14" ht="15.75" x14ac:dyDescent="0.25">
      <c r="A7" s="119"/>
      <c r="B7" s="129" t="s">
        <v>9</v>
      </c>
      <c r="C7" s="130"/>
      <c r="D7" s="130"/>
      <c r="E7" s="131"/>
      <c r="F7" s="131"/>
      <c r="G7" s="131"/>
      <c r="H7" s="131"/>
      <c r="I7" s="131"/>
      <c r="J7" s="131"/>
      <c r="K7" s="131"/>
      <c r="L7" s="132"/>
    </row>
    <row r="8" spans="1:14" ht="15.75" x14ac:dyDescent="0.25">
      <c r="A8" s="119"/>
      <c r="B8" s="98">
        <v>1</v>
      </c>
      <c r="C8" s="16" t="s">
        <v>72</v>
      </c>
      <c r="D8" s="16" t="s">
        <v>112</v>
      </c>
      <c r="E8" s="70"/>
      <c r="F8" s="71"/>
      <c r="G8" s="72"/>
      <c r="H8" s="56" t="s">
        <v>10</v>
      </c>
      <c r="I8" s="56" t="s">
        <v>11</v>
      </c>
      <c r="J8" s="57"/>
      <c r="K8" s="110">
        <v>5000</v>
      </c>
      <c r="L8" s="58">
        <f t="shared" ref="L8:L14" si="0">G8*K8</f>
        <v>0</v>
      </c>
    </row>
    <row r="9" spans="1:14" ht="15.75" x14ac:dyDescent="0.25">
      <c r="A9" s="119"/>
      <c r="B9" s="98">
        <v>2</v>
      </c>
      <c r="C9" s="16" t="s">
        <v>73</v>
      </c>
      <c r="D9" s="16" t="s">
        <v>112</v>
      </c>
      <c r="E9" s="70"/>
      <c r="F9" s="71"/>
      <c r="G9" s="72"/>
      <c r="H9" s="56" t="s">
        <v>10</v>
      </c>
      <c r="I9" s="56" t="s">
        <v>11</v>
      </c>
      <c r="J9" s="57"/>
      <c r="K9" s="110">
        <v>5000</v>
      </c>
      <c r="L9" s="58">
        <f t="shared" si="0"/>
        <v>0</v>
      </c>
    </row>
    <row r="10" spans="1:14" ht="15.75" x14ac:dyDescent="0.25">
      <c r="A10" s="119"/>
      <c r="B10" s="105">
        <v>3</v>
      </c>
      <c r="C10" s="16" t="s">
        <v>74</v>
      </c>
      <c r="D10" s="16" t="s">
        <v>112</v>
      </c>
      <c r="E10" s="70"/>
      <c r="F10" s="71"/>
      <c r="G10" s="72"/>
      <c r="H10" s="56" t="s">
        <v>10</v>
      </c>
      <c r="I10" s="56" t="s">
        <v>11</v>
      </c>
      <c r="J10" s="57"/>
      <c r="K10" s="110">
        <v>5000</v>
      </c>
      <c r="L10" s="58">
        <f t="shared" si="0"/>
        <v>0</v>
      </c>
    </row>
    <row r="11" spans="1:14" ht="15.75" x14ac:dyDescent="0.25">
      <c r="A11" s="119"/>
      <c r="B11" s="105">
        <v>4</v>
      </c>
      <c r="C11" s="16" t="s">
        <v>75</v>
      </c>
      <c r="D11" s="16" t="s">
        <v>112</v>
      </c>
      <c r="E11" s="70"/>
      <c r="F11" s="71"/>
      <c r="G11" s="72"/>
      <c r="H11" s="56" t="s">
        <v>10</v>
      </c>
      <c r="I11" s="56" t="s">
        <v>11</v>
      </c>
      <c r="J11" s="57"/>
      <c r="K11" s="110">
        <v>6000</v>
      </c>
      <c r="L11" s="58">
        <f t="shared" si="0"/>
        <v>0</v>
      </c>
      <c r="M11" s="137"/>
      <c r="N11" s="138"/>
    </row>
    <row r="12" spans="1:14" ht="15.75" x14ac:dyDescent="0.25">
      <c r="A12" s="119"/>
      <c r="B12" s="105">
        <v>5</v>
      </c>
      <c r="C12" s="16" t="s">
        <v>76</v>
      </c>
      <c r="D12" s="16" t="s">
        <v>112</v>
      </c>
      <c r="E12" s="70"/>
      <c r="F12" s="71"/>
      <c r="G12" s="72"/>
      <c r="H12" s="56" t="s">
        <v>10</v>
      </c>
      <c r="I12" s="56" t="s">
        <v>11</v>
      </c>
      <c r="J12" s="57"/>
      <c r="K12" s="110">
        <v>5000</v>
      </c>
      <c r="L12" s="58">
        <f t="shared" si="0"/>
        <v>0</v>
      </c>
      <c r="M12" s="85"/>
    </row>
    <row r="13" spans="1:14" ht="15.75" x14ac:dyDescent="0.25">
      <c r="A13" s="119"/>
      <c r="B13" s="105">
        <v>6</v>
      </c>
      <c r="C13" s="16" t="s">
        <v>77</v>
      </c>
      <c r="D13" s="16" t="s">
        <v>112</v>
      </c>
      <c r="E13" s="70"/>
      <c r="F13" s="71"/>
      <c r="G13" s="72"/>
      <c r="H13" s="56" t="s">
        <v>10</v>
      </c>
      <c r="I13" s="56" t="s">
        <v>11</v>
      </c>
      <c r="J13" s="57"/>
      <c r="K13" s="110">
        <v>500</v>
      </c>
      <c r="L13" s="58">
        <f t="shared" si="0"/>
        <v>0</v>
      </c>
      <c r="M13" s="85"/>
    </row>
    <row r="14" spans="1:14" ht="15.75" x14ac:dyDescent="0.25">
      <c r="A14" s="119"/>
      <c r="B14" s="105">
        <v>7</v>
      </c>
      <c r="C14" s="16" t="s">
        <v>78</v>
      </c>
      <c r="D14" s="16" t="s">
        <v>112</v>
      </c>
      <c r="E14" s="70"/>
      <c r="F14" s="71"/>
      <c r="G14" s="72"/>
      <c r="H14" s="56" t="s">
        <v>10</v>
      </c>
      <c r="I14" s="56" t="s">
        <v>11</v>
      </c>
      <c r="J14" s="57"/>
      <c r="K14" s="110">
        <v>50</v>
      </c>
      <c r="L14" s="58">
        <f t="shared" si="0"/>
        <v>0</v>
      </c>
    </row>
    <row r="15" spans="1:14" ht="15.75" x14ac:dyDescent="0.25">
      <c r="A15" s="119"/>
      <c r="B15" s="120" t="s">
        <v>12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2"/>
    </row>
    <row r="16" spans="1:14" ht="15.75" x14ac:dyDescent="0.25">
      <c r="A16" s="119"/>
      <c r="B16" s="139" t="s">
        <v>13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1"/>
    </row>
    <row r="17" spans="1:12" ht="15.75" x14ac:dyDescent="0.25">
      <c r="A17" s="119"/>
      <c r="B17" s="98" t="s">
        <v>14</v>
      </c>
      <c r="C17" s="16" t="s">
        <v>15</v>
      </c>
      <c r="D17" s="16" t="s">
        <v>112</v>
      </c>
      <c r="E17" s="73"/>
      <c r="F17" s="71"/>
      <c r="G17" s="72"/>
      <c r="H17" s="56" t="s">
        <v>10</v>
      </c>
      <c r="I17" s="56" t="s">
        <v>11</v>
      </c>
      <c r="J17" s="57"/>
      <c r="K17" s="110">
        <v>20</v>
      </c>
      <c r="L17" s="58">
        <f t="shared" ref="L17:L28" si="1">G17*K17</f>
        <v>0</v>
      </c>
    </row>
    <row r="18" spans="1:12" ht="15.75" x14ac:dyDescent="0.25">
      <c r="A18" s="119"/>
      <c r="B18" s="98" t="s">
        <v>16</v>
      </c>
      <c r="C18" s="16" t="s">
        <v>17</v>
      </c>
      <c r="D18" s="16" t="s">
        <v>112</v>
      </c>
      <c r="E18" s="73"/>
      <c r="F18" s="71"/>
      <c r="G18" s="72"/>
      <c r="H18" s="56" t="s">
        <v>10</v>
      </c>
      <c r="I18" s="56" t="s">
        <v>11</v>
      </c>
      <c r="J18" s="57"/>
      <c r="K18" s="110">
        <v>20</v>
      </c>
      <c r="L18" s="58">
        <f t="shared" si="1"/>
        <v>0</v>
      </c>
    </row>
    <row r="19" spans="1:12" ht="15.75" x14ac:dyDescent="0.25">
      <c r="A19" s="119"/>
      <c r="B19" s="98" t="s">
        <v>18</v>
      </c>
      <c r="C19" s="16" t="s">
        <v>19</v>
      </c>
      <c r="D19" s="16" t="s">
        <v>112</v>
      </c>
      <c r="E19" s="73"/>
      <c r="F19" s="71"/>
      <c r="G19" s="72"/>
      <c r="H19" s="56" t="s">
        <v>10</v>
      </c>
      <c r="I19" s="56" t="s">
        <v>11</v>
      </c>
      <c r="J19" s="57"/>
      <c r="K19" s="110">
        <v>20</v>
      </c>
      <c r="L19" s="58">
        <f t="shared" si="1"/>
        <v>0</v>
      </c>
    </row>
    <row r="20" spans="1:12" ht="15.75" x14ac:dyDescent="0.25">
      <c r="A20" s="119"/>
      <c r="B20" s="98" t="s">
        <v>20</v>
      </c>
      <c r="C20" s="16" t="s">
        <v>21</v>
      </c>
      <c r="D20" s="16" t="s">
        <v>112</v>
      </c>
      <c r="E20" s="73"/>
      <c r="F20" s="71"/>
      <c r="G20" s="72"/>
      <c r="H20" s="56" t="s">
        <v>10</v>
      </c>
      <c r="I20" s="56" t="s">
        <v>11</v>
      </c>
      <c r="J20" s="57"/>
      <c r="K20" s="110">
        <v>20</v>
      </c>
      <c r="L20" s="58">
        <f t="shared" si="1"/>
        <v>0</v>
      </c>
    </row>
    <row r="21" spans="1:12" ht="15.75" x14ac:dyDescent="0.25">
      <c r="A21" s="119"/>
      <c r="B21" s="98" t="s">
        <v>22</v>
      </c>
      <c r="C21" s="16" t="s">
        <v>23</v>
      </c>
      <c r="D21" s="16" t="s">
        <v>112</v>
      </c>
      <c r="E21" s="73"/>
      <c r="F21" s="71"/>
      <c r="G21" s="72"/>
      <c r="H21" s="56" t="s">
        <v>10</v>
      </c>
      <c r="I21" s="56" t="s">
        <v>11</v>
      </c>
      <c r="J21" s="57"/>
      <c r="K21" s="110">
        <v>20</v>
      </c>
      <c r="L21" s="58">
        <f t="shared" si="1"/>
        <v>0</v>
      </c>
    </row>
    <row r="22" spans="1:12" ht="15.75" x14ac:dyDescent="0.25">
      <c r="A22" s="119"/>
      <c r="B22" s="98" t="s">
        <v>24</v>
      </c>
      <c r="C22" s="16" t="s">
        <v>25</v>
      </c>
      <c r="D22" s="16" t="s">
        <v>112</v>
      </c>
      <c r="E22" s="73"/>
      <c r="F22" s="71"/>
      <c r="G22" s="72"/>
      <c r="H22" s="56" t="s">
        <v>10</v>
      </c>
      <c r="I22" s="56" t="s">
        <v>11</v>
      </c>
      <c r="J22" s="57"/>
      <c r="K22" s="110">
        <v>10</v>
      </c>
      <c r="L22" s="58">
        <f t="shared" ref="L22:L23" si="2">G22*K22</f>
        <v>0</v>
      </c>
    </row>
    <row r="23" spans="1:12" ht="15.75" x14ac:dyDescent="0.25">
      <c r="A23" s="119"/>
      <c r="B23" s="98" t="s">
        <v>26</v>
      </c>
      <c r="C23" s="16" t="s">
        <v>27</v>
      </c>
      <c r="D23" s="16" t="s">
        <v>112</v>
      </c>
      <c r="E23" s="73"/>
      <c r="F23" s="71"/>
      <c r="G23" s="72"/>
      <c r="H23" s="56" t="s">
        <v>10</v>
      </c>
      <c r="I23" s="56" t="s">
        <v>11</v>
      </c>
      <c r="J23" s="57"/>
      <c r="K23" s="110">
        <v>10</v>
      </c>
      <c r="L23" s="58">
        <f t="shared" si="2"/>
        <v>0</v>
      </c>
    </row>
    <row r="24" spans="1:12" ht="15.75" x14ac:dyDescent="0.25">
      <c r="A24" s="119"/>
      <c r="B24" s="139" t="s">
        <v>28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1"/>
    </row>
    <row r="25" spans="1:12" ht="15.75" x14ac:dyDescent="0.25">
      <c r="A25" s="119"/>
      <c r="B25" s="98" t="s">
        <v>29</v>
      </c>
      <c r="C25" s="16" t="s">
        <v>15</v>
      </c>
      <c r="D25" s="16" t="s">
        <v>112</v>
      </c>
      <c r="E25" s="73"/>
      <c r="F25" s="71"/>
      <c r="G25" s="72"/>
      <c r="H25" s="56" t="s">
        <v>10</v>
      </c>
      <c r="I25" s="56" t="s">
        <v>11</v>
      </c>
      <c r="J25" s="57"/>
      <c r="K25" s="110">
        <v>30</v>
      </c>
      <c r="L25" s="58">
        <f t="shared" si="1"/>
        <v>0</v>
      </c>
    </row>
    <row r="26" spans="1:12" ht="15.75" x14ac:dyDescent="0.25">
      <c r="A26" s="119"/>
      <c r="B26" s="98" t="s">
        <v>30</v>
      </c>
      <c r="C26" s="16" t="s">
        <v>17</v>
      </c>
      <c r="D26" s="16" t="s">
        <v>112</v>
      </c>
      <c r="E26" s="73"/>
      <c r="F26" s="71"/>
      <c r="G26" s="72"/>
      <c r="H26" s="56" t="s">
        <v>10</v>
      </c>
      <c r="I26" s="56" t="s">
        <v>11</v>
      </c>
      <c r="J26" s="57"/>
      <c r="K26" s="110">
        <v>30</v>
      </c>
      <c r="L26" s="58">
        <f t="shared" si="1"/>
        <v>0</v>
      </c>
    </row>
    <row r="27" spans="1:12" ht="15.75" x14ac:dyDescent="0.25">
      <c r="A27" s="119"/>
      <c r="B27" s="98" t="s">
        <v>31</v>
      </c>
      <c r="C27" s="16" t="s">
        <v>19</v>
      </c>
      <c r="D27" s="16" t="s">
        <v>112</v>
      </c>
      <c r="E27" s="73"/>
      <c r="F27" s="71"/>
      <c r="G27" s="72"/>
      <c r="H27" s="56" t="s">
        <v>10</v>
      </c>
      <c r="I27" s="56" t="s">
        <v>11</v>
      </c>
      <c r="J27" s="57"/>
      <c r="K27" s="110">
        <v>30</v>
      </c>
      <c r="L27" s="58">
        <f t="shared" si="1"/>
        <v>0</v>
      </c>
    </row>
    <row r="28" spans="1:12" ht="15.75" x14ac:dyDescent="0.25">
      <c r="A28" s="119"/>
      <c r="B28" s="98" t="s">
        <v>32</v>
      </c>
      <c r="C28" s="16" t="s">
        <v>21</v>
      </c>
      <c r="D28" s="16" t="s">
        <v>112</v>
      </c>
      <c r="E28" s="73"/>
      <c r="F28" s="71"/>
      <c r="G28" s="72"/>
      <c r="H28" s="56" t="s">
        <v>10</v>
      </c>
      <c r="I28" s="56" t="s">
        <v>11</v>
      </c>
      <c r="J28" s="57"/>
      <c r="K28" s="110">
        <v>10</v>
      </c>
      <c r="L28" s="58">
        <f t="shared" si="1"/>
        <v>0</v>
      </c>
    </row>
    <row r="29" spans="1:12" ht="15.75" x14ac:dyDescent="0.25">
      <c r="A29" s="119"/>
      <c r="B29" s="98" t="s">
        <v>33</v>
      </c>
      <c r="C29" s="16" t="s">
        <v>23</v>
      </c>
      <c r="D29" s="16" t="s">
        <v>112</v>
      </c>
      <c r="E29" s="73"/>
      <c r="F29" s="71"/>
      <c r="G29" s="72"/>
      <c r="H29" s="56" t="s">
        <v>10</v>
      </c>
      <c r="I29" s="56" t="s">
        <v>11</v>
      </c>
      <c r="J29" s="57"/>
      <c r="K29" s="110">
        <v>10</v>
      </c>
      <c r="L29" s="58">
        <f>G29*K29</f>
        <v>0</v>
      </c>
    </row>
    <row r="30" spans="1:12" ht="15.75" x14ac:dyDescent="0.25">
      <c r="A30" s="119"/>
      <c r="B30" s="98" t="s">
        <v>34</v>
      </c>
      <c r="C30" s="16" t="s">
        <v>25</v>
      </c>
      <c r="D30" s="16" t="s">
        <v>112</v>
      </c>
      <c r="E30" s="73"/>
      <c r="F30" s="71"/>
      <c r="G30" s="72"/>
      <c r="H30" s="56" t="s">
        <v>10</v>
      </c>
      <c r="I30" s="56" t="s">
        <v>11</v>
      </c>
      <c r="J30" s="57"/>
      <c r="K30" s="110">
        <v>10</v>
      </c>
      <c r="L30" s="58">
        <f>G30*K30</f>
        <v>0</v>
      </c>
    </row>
    <row r="31" spans="1:12" ht="15.75" x14ac:dyDescent="0.25">
      <c r="A31" s="119"/>
      <c r="B31" s="98" t="s">
        <v>35</v>
      </c>
      <c r="C31" s="16" t="s">
        <v>27</v>
      </c>
      <c r="D31" s="16" t="s">
        <v>112</v>
      </c>
      <c r="E31" s="73"/>
      <c r="F31" s="71"/>
      <c r="G31" s="72"/>
      <c r="H31" s="56" t="s">
        <v>10</v>
      </c>
      <c r="I31" s="56" t="s">
        <v>11</v>
      </c>
      <c r="J31" s="57"/>
      <c r="K31" s="110">
        <v>10</v>
      </c>
      <c r="L31" s="58">
        <f>G31*K31</f>
        <v>0</v>
      </c>
    </row>
    <row r="32" spans="1:12" ht="15.75" x14ac:dyDescent="0.25">
      <c r="A32" s="119"/>
      <c r="B32" s="139" t="s">
        <v>36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1"/>
    </row>
    <row r="33" spans="1:13" ht="15.75" x14ac:dyDescent="0.25">
      <c r="A33" s="119"/>
      <c r="B33" s="98" t="s">
        <v>37</v>
      </c>
      <c r="C33" s="109" t="s">
        <v>103</v>
      </c>
      <c r="D33" s="16" t="s">
        <v>112</v>
      </c>
      <c r="E33" s="73"/>
      <c r="F33" s="71"/>
      <c r="G33" s="72"/>
      <c r="H33" s="56" t="s">
        <v>10</v>
      </c>
      <c r="I33" s="56" t="s">
        <v>11</v>
      </c>
      <c r="J33" s="57"/>
      <c r="K33" s="110">
        <v>40</v>
      </c>
      <c r="L33" s="58">
        <f>K33*G33</f>
        <v>0</v>
      </c>
    </row>
    <row r="34" spans="1:13" ht="15.75" x14ac:dyDescent="0.25">
      <c r="A34" s="119"/>
      <c r="B34" s="120" t="s">
        <v>38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2"/>
    </row>
    <row r="35" spans="1:13" ht="15.75" x14ac:dyDescent="0.25">
      <c r="A35" s="119"/>
      <c r="B35" s="98" t="s">
        <v>39</v>
      </c>
      <c r="C35" s="109" t="s">
        <v>104</v>
      </c>
      <c r="D35" s="16" t="s">
        <v>112</v>
      </c>
      <c r="E35" s="73"/>
      <c r="F35" s="39"/>
      <c r="G35" s="72"/>
      <c r="H35" s="56" t="s">
        <v>10</v>
      </c>
      <c r="I35" s="56" t="s">
        <v>11</v>
      </c>
      <c r="J35" s="57"/>
      <c r="K35" s="110">
        <v>10</v>
      </c>
      <c r="L35" s="58">
        <f>G35*K35</f>
        <v>0</v>
      </c>
    </row>
    <row r="36" spans="1:13" ht="15.75" x14ac:dyDescent="0.25">
      <c r="A36" s="119"/>
      <c r="B36" s="98" t="s">
        <v>40</v>
      </c>
      <c r="C36" s="109" t="s">
        <v>109</v>
      </c>
      <c r="D36" s="16" t="s">
        <v>112</v>
      </c>
      <c r="E36" s="73"/>
      <c r="F36" s="39"/>
      <c r="G36" s="72"/>
      <c r="H36" s="56" t="s">
        <v>10</v>
      </c>
      <c r="I36" s="56" t="s">
        <v>11</v>
      </c>
      <c r="J36" s="57"/>
      <c r="K36" s="110">
        <v>10</v>
      </c>
      <c r="L36" s="58">
        <f>G36*K36</f>
        <v>0</v>
      </c>
    </row>
    <row r="37" spans="1:13" ht="16.5" thickBot="1" x14ac:dyDescent="0.3">
      <c r="A37" s="119"/>
      <c r="B37" s="98" t="s">
        <v>41</v>
      </c>
      <c r="C37" s="109" t="s">
        <v>105</v>
      </c>
      <c r="D37" s="16" t="s">
        <v>112</v>
      </c>
      <c r="E37" s="73"/>
      <c r="F37" s="39"/>
      <c r="G37" s="72"/>
      <c r="H37" s="56" t="s">
        <v>10</v>
      </c>
      <c r="I37" s="56" t="s">
        <v>11</v>
      </c>
      <c r="J37" s="57"/>
      <c r="K37" s="110">
        <v>200</v>
      </c>
      <c r="L37" s="58">
        <f>G37*K37</f>
        <v>0</v>
      </c>
    </row>
    <row r="38" spans="1:13" ht="26.1" customHeight="1" thickBot="1" x14ac:dyDescent="0.3">
      <c r="A38" s="119"/>
      <c r="B38" s="123" t="s">
        <v>79</v>
      </c>
      <c r="C38" s="133"/>
      <c r="D38" s="133"/>
      <c r="E38" s="133"/>
      <c r="F38" s="133"/>
      <c r="G38" s="133"/>
      <c r="H38" s="133"/>
      <c r="I38" s="133"/>
      <c r="J38" s="133"/>
      <c r="K38" s="134"/>
      <c r="L38" s="44">
        <f>L8+L9+L10+L11+L12+L13+L14+L17+L18+L19+L20+L21+L22+L23+L25+L26+L27+L28+L29+L30+L31+L33+L35+L36+L37</f>
        <v>0</v>
      </c>
    </row>
    <row r="39" spans="1:13" ht="26.1" customHeight="1" x14ac:dyDescent="0.25">
      <c r="A39" s="9"/>
      <c r="B39" s="10"/>
      <c r="C39" s="65"/>
      <c r="D39" s="65"/>
      <c r="E39" s="65"/>
      <c r="F39" s="65"/>
      <c r="G39" s="65"/>
      <c r="H39" s="65"/>
      <c r="I39" s="65"/>
      <c r="J39" s="65"/>
      <c r="K39" s="65"/>
      <c r="L39" s="11"/>
    </row>
    <row r="40" spans="1:13" ht="15.75" thickBot="1" x14ac:dyDescent="0.3">
      <c r="B40" s="66"/>
      <c r="C40" s="67"/>
      <c r="D40" s="67"/>
      <c r="E40" s="67"/>
      <c r="F40" s="3"/>
      <c r="G40" s="67"/>
      <c r="H40" s="67"/>
      <c r="I40" s="67"/>
      <c r="J40" s="67"/>
      <c r="K40" s="111"/>
      <c r="L40" s="68"/>
    </row>
    <row r="41" spans="1:13" ht="32.25" thickBot="1" x14ac:dyDescent="0.3">
      <c r="A41" s="119">
        <v>2</v>
      </c>
      <c r="B41" s="40" t="s">
        <v>100</v>
      </c>
      <c r="C41" s="12" t="s">
        <v>71</v>
      </c>
      <c r="D41" s="12"/>
      <c r="E41" s="13" t="s">
        <v>2</v>
      </c>
      <c r="F41" s="13" t="s">
        <v>3</v>
      </c>
      <c r="G41" s="13" t="s">
        <v>4</v>
      </c>
      <c r="H41" s="13" t="s">
        <v>5</v>
      </c>
      <c r="I41" s="13" t="s">
        <v>6</v>
      </c>
      <c r="J41" s="14"/>
      <c r="K41" s="14" t="s">
        <v>7</v>
      </c>
      <c r="L41" s="15" t="s">
        <v>8</v>
      </c>
    </row>
    <row r="42" spans="1:13" ht="15.75" x14ac:dyDescent="0.25">
      <c r="A42" s="119"/>
      <c r="B42" s="129" t="s">
        <v>9</v>
      </c>
      <c r="C42" s="130"/>
      <c r="D42" s="130"/>
      <c r="E42" s="131"/>
      <c r="F42" s="131"/>
      <c r="G42" s="131"/>
      <c r="H42" s="131"/>
      <c r="I42" s="131"/>
      <c r="J42" s="131"/>
      <c r="K42" s="131"/>
      <c r="L42" s="132"/>
    </row>
    <row r="43" spans="1:13" ht="15.75" x14ac:dyDescent="0.25">
      <c r="A43" s="119"/>
      <c r="B43" s="105">
        <v>1</v>
      </c>
      <c r="C43" s="17" t="s">
        <v>81</v>
      </c>
      <c r="D43" s="16" t="s">
        <v>112</v>
      </c>
      <c r="E43" s="70"/>
      <c r="F43" s="71"/>
      <c r="G43" s="72"/>
      <c r="H43" s="56" t="s">
        <v>10</v>
      </c>
      <c r="I43" s="56" t="s">
        <v>11</v>
      </c>
      <c r="J43" s="57"/>
      <c r="K43" s="110">
        <v>3000</v>
      </c>
      <c r="L43" s="58">
        <f>G43*K43</f>
        <v>0</v>
      </c>
    </row>
    <row r="44" spans="1:13" ht="15.75" x14ac:dyDescent="0.25">
      <c r="A44" s="119"/>
      <c r="B44" s="105">
        <v>2</v>
      </c>
      <c r="C44" s="17" t="s">
        <v>82</v>
      </c>
      <c r="D44" s="16" t="s">
        <v>112</v>
      </c>
      <c r="E44" s="70"/>
      <c r="F44" s="71"/>
      <c r="G44" s="72"/>
      <c r="H44" s="56" t="s">
        <v>10</v>
      </c>
      <c r="I44" s="56" t="s">
        <v>11</v>
      </c>
      <c r="J44" s="57"/>
      <c r="K44" s="110">
        <v>1000</v>
      </c>
      <c r="L44" s="58">
        <f>G44*K44</f>
        <v>0</v>
      </c>
      <c r="M44" s="86"/>
    </row>
    <row r="45" spans="1:13" ht="15.75" x14ac:dyDescent="0.25">
      <c r="A45" s="119"/>
      <c r="B45" s="105">
        <v>3</v>
      </c>
      <c r="C45" s="16" t="s">
        <v>83</v>
      </c>
      <c r="D45" s="16" t="s">
        <v>112</v>
      </c>
      <c r="E45" s="70"/>
      <c r="F45" s="71"/>
      <c r="G45" s="72"/>
      <c r="H45" s="56" t="s">
        <v>10</v>
      </c>
      <c r="I45" s="56" t="s">
        <v>11</v>
      </c>
      <c r="J45" s="57"/>
      <c r="K45" s="110">
        <v>50</v>
      </c>
      <c r="L45" s="58">
        <f>G45*K45</f>
        <v>0</v>
      </c>
    </row>
    <row r="46" spans="1:13" ht="15.75" x14ac:dyDescent="0.25">
      <c r="A46" s="119"/>
      <c r="B46" s="105">
        <v>4</v>
      </c>
      <c r="C46" s="16" t="s">
        <v>84</v>
      </c>
      <c r="D46" s="16" t="s">
        <v>112</v>
      </c>
      <c r="E46" s="70"/>
      <c r="F46" s="71"/>
      <c r="G46" s="72"/>
      <c r="H46" s="56" t="s">
        <v>10</v>
      </c>
      <c r="I46" s="56" t="s">
        <v>11</v>
      </c>
      <c r="J46" s="57"/>
      <c r="K46" s="110">
        <v>50</v>
      </c>
      <c r="L46" s="58">
        <f>G46*K46</f>
        <v>0</v>
      </c>
    </row>
    <row r="47" spans="1:13" ht="15.75" x14ac:dyDescent="0.25">
      <c r="A47" s="119"/>
      <c r="B47" s="120" t="s">
        <v>42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2"/>
    </row>
    <row r="48" spans="1:13" ht="15.75" x14ac:dyDescent="0.25">
      <c r="A48" s="119"/>
      <c r="B48" s="139" t="s">
        <v>13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1"/>
    </row>
    <row r="49" spans="1:12" ht="15.75" x14ac:dyDescent="0.25">
      <c r="A49" s="119"/>
      <c r="B49" s="98" t="s">
        <v>14</v>
      </c>
      <c r="C49" s="16" t="s">
        <v>15</v>
      </c>
      <c r="D49" s="16" t="s">
        <v>112</v>
      </c>
      <c r="E49" s="73"/>
      <c r="F49" s="71"/>
      <c r="G49" s="72"/>
      <c r="H49" s="56" t="s">
        <v>10</v>
      </c>
      <c r="I49" s="56" t="s">
        <v>11</v>
      </c>
      <c r="J49" s="57"/>
      <c r="K49" s="110">
        <v>20</v>
      </c>
      <c r="L49" s="58">
        <f t="shared" ref="L49:L51" si="3">G49*K49</f>
        <v>0</v>
      </c>
    </row>
    <row r="50" spans="1:12" ht="15.75" x14ac:dyDescent="0.25">
      <c r="A50" s="119"/>
      <c r="B50" s="98" t="s">
        <v>16</v>
      </c>
      <c r="C50" s="16" t="s">
        <v>17</v>
      </c>
      <c r="D50" s="16" t="s">
        <v>112</v>
      </c>
      <c r="E50" s="73"/>
      <c r="F50" s="71"/>
      <c r="G50" s="72"/>
      <c r="H50" s="56" t="s">
        <v>10</v>
      </c>
      <c r="I50" s="56" t="s">
        <v>11</v>
      </c>
      <c r="J50" s="57"/>
      <c r="K50" s="110">
        <v>20</v>
      </c>
      <c r="L50" s="58">
        <f t="shared" si="3"/>
        <v>0</v>
      </c>
    </row>
    <row r="51" spans="1:12" ht="15.75" x14ac:dyDescent="0.25">
      <c r="A51" s="119"/>
      <c r="B51" s="98" t="s">
        <v>18</v>
      </c>
      <c r="C51" s="16" t="s">
        <v>19</v>
      </c>
      <c r="D51" s="16" t="s">
        <v>112</v>
      </c>
      <c r="E51" s="73"/>
      <c r="F51" s="71"/>
      <c r="G51" s="72"/>
      <c r="H51" s="56" t="s">
        <v>10</v>
      </c>
      <c r="I51" s="56" t="s">
        <v>11</v>
      </c>
      <c r="J51" s="57"/>
      <c r="K51" s="110">
        <v>10</v>
      </c>
      <c r="L51" s="58">
        <f t="shared" si="3"/>
        <v>0</v>
      </c>
    </row>
    <row r="52" spans="1:12" ht="15.75" x14ac:dyDescent="0.25">
      <c r="A52" s="119"/>
      <c r="B52" s="98" t="s">
        <v>20</v>
      </c>
      <c r="C52" s="16" t="s">
        <v>21</v>
      </c>
      <c r="D52" s="16" t="s">
        <v>112</v>
      </c>
      <c r="E52" s="73"/>
      <c r="F52" s="71"/>
      <c r="G52" s="72"/>
      <c r="H52" s="56" t="s">
        <v>10</v>
      </c>
      <c r="I52" s="56" t="s">
        <v>11</v>
      </c>
      <c r="J52" s="57"/>
      <c r="K52" s="110">
        <v>10</v>
      </c>
      <c r="L52" s="58">
        <f t="shared" ref="L52" si="4">G52*K52</f>
        <v>0</v>
      </c>
    </row>
    <row r="53" spans="1:12" ht="15.6" customHeight="1" x14ac:dyDescent="0.25">
      <c r="A53" s="119"/>
      <c r="B53" s="139" t="s">
        <v>36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1"/>
    </row>
    <row r="54" spans="1:12" ht="15.75" x14ac:dyDescent="0.25">
      <c r="A54" s="119"/>
      <c r="B54" s="98" t="s">
        <v>37</v>
      </c>
      <c r="C54" s="16" t="s">
        <v>106</v>
      </c>
      <c r="D54" s="16" t="s">
        <v>112</v>
      </c>
      <c r="E54" s="73"/>
      <c r="F54" s="39"/>
      <c r="G54" s="72"/>
      <c r="H54" s="56" t="s">
        <v>10</v>
      </c>
      <c r="I54" s="56" t="s">
        <v>11</v>
      </c>
      <c r="J54" s="57"/>
      <c r="K54" s="110">
        <v>20</v>
      </c>
      <c r="L54" s="58">
        <f>G54*K54</f>
        <v>0</v>
      </c>
    </row>
    <row r="55" spans="1:12" ht="15.75" x14ac:dyDescent="0.25">
      <c r="A55" s="119"/>
      <c r="B55" s="120" t="s">
        <v>43</v>
      </c>
      <c r="C55" s="121"/>
      <c r="D55" s="121"/>
      <c r="E55" s="121"/>
      <c r="F55" s="121"/>
      <c r="G55" s="121"/>
      <c r="H55" s="121"/>
      <c r="I55" s="121"/>
      <c r="J55" s="121"/>
      <c r="K55" s="121"/>
      <c r="L55" s="122"/>
    </row>
    <row r="56" spans="1:12" ht="15.75" x14ac:dyDescent="0.25">
      <c r="A56" s="119"/>
      <c r="B56" s="98" t="s">
        <v>39</v>
      </c>
      <c r="C56" s="109" t="s">
        <v>107</v>
      </c>
      <c r="D56" s="16" t="s">
        <v>112</v>
      </c>
      <c r="E56" s="73"/>
      <c r="F56" s="39"/>
      <c r="G56" s="72"/>
      <c r="H56" s="56" t="s">
        <v>10</v>
      </c>
      <c r="I56" s="56" t="s">
        <v>11</v>
      </c>
      <c r="J56" s="57"/>
      <c r="K56" s="110">
        <v>10</v>
      </c>
      <c r="L56" s="58">
        <f>G56*K56</f>
        <v>0</v>
      </c>
    </row>
    <row r="57" spans="1:12" ht="15.75" x14ac:dyDescent="0.25">
      <c r="A57" s="119"/>
      <c r="B57" s="98" t="s">
        <v>40</v>
      </c>
      <c r="C57" s="109" t="s">
        <v>110</v>
      </c>
      <c r="D57" s="16" t="s">
        <v>112</v>
      </c>
      <c r="E57" s="73"/>
      <c r="F57" s="39"/>
      <c r="G57" s="72"/>
      <c r="H57" s="56" t="s">
        <v>10</v>
      </c>
      <c r="I57" s="56" t="s">
        <v>11</v>
      </c>
      <c r="J57" s="57"/>
      <c r="K57" s="110">
        <v>10</v>
      </c>
      <c r="L57" s="58">
        <f>G57*K57</f>
        <v>0</v>
      </c>
    </row>
    <row r="58" spans="1:12" ht="16.5" thickBot="1" x14ac:dyDescent="0.3">
      <c r="A58" s="119"/>
      <c r="B58" s="99" t="s">
        <v>41</v>
      </c>
      <c r="C58" s="109" t="s">
        <v>108</v>
      </c>
      <c r="D58" s="16" t="s">
        <v>112</v>
      </c>
      <c r="E58" s="100"/>
      <c r="F58" s="101"/>
      <c r="G58" s="102"/>
      <c r="H58" s="103" t="s">
        <v>10</v>
      </c>
      <c r="I58" s="103" t="s">
        <v>11</v>
      </c>
      <c r="J58" s="59"/>
      <c r="K58" s="112">
        <v>100</v>
      </c>
      <c r="L58" s="104">
        <f>G58*K58</f>
        <v>0</v>
      </c>
    </row>
    <row r="59" spans="1:12" ht="26.1" customHeight="1" thickBot="1" x14ac:dyDescent="0.3">
      <c r="A59" s="119"/>
      <c r="B59" s="123" t="s">
        <v>80</v>
      </c>
      <c r="C59" s="124"/>
      <c r="D59" s="124"/>
      <c r="E59" s="124"/>
      <c r="F59" s="124"/>
      <c r="G59" s="124"/>
      <c r="H59" s="124"/>
      <c r="I59" s="124"/>
      <c r="J59" s="124"/>
      <c r="K59" s="125"/>
      <c r="L59" s="44">
        <f>L43+L44+L45+L46+L49+L50+L51+L52+L54+L56+L57+L58</f>
        <v>0</v>
      </c>
    </row>
    <row r="60" spans="1:12" ht="26.1" customHeight="1" x14ac:dyDescent="0.25">
      <c r="A60" s="9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1"/>
    </row>
    <row r="61" spans="1:12" x14ac:dyDescent="0.25">
      <c r="B61" s="66"/>
      <c r="C61" s="67"/>
      <c r="D61" s="67"/>
      <c r="E61" s="67"/>
      <c r="F61" s="3"/>
      <c r="G61" s="67"/>
      <c r="H61" s="67"/>
      <c r="I61" s="67"/>
      <c r="J61" s="67"/>
      <c r="K61" s="111"/>
      <c r="L61" s="68"/>
    </row>
    <row r="62" spans="1:12" x14ac:dyDescent="0.25">
      <c r="B62" s="66"/>
      <c r="C62" s="67"/>
      <c r="D62" s="67"/>
      <c r="E62" s="67"/>
      <c r="F62" s="3"/>
      <c r="G62" s="67"/>
      <c r="H62" s="67"/>
      <c r="I62" s="67"/>
      <c r="J62" s="67"/>
      <c r="K62" s="111"/>
      <c r="L62" s="68"/>
    </row>
    <row r="63" spans="1:12" s="18" customFormat="1" ht="14.45" customHeight="1" x14ac:dyDescent="0.3">
      <c r="B63" s="118" t="s">
        <v>91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8"/>
    </row>
    <row r="64" spans="1:12" s="18" customFormat="1" ht="16.5" x14ac:dyDescent="0.3">
      <c r="B64" s="19" t="s">
        <v>114</v>
      </c>
      <c r="C64" s="20"/>
      <c r="D64" s="20"/>
      <c r="E64" s="20"/>
      <c r="G64" s="21"/>
      <c r="H64" s="21"/>
      <c r="I64" s="21"/>
      <c r="J64" s="21"/>
      <c r="K64" s="22"/>
      <c r="L64" s="22"/>
    </row>
    <row r="65" spans="2:12" s="18" customFormat="1" ht="16.5" x14ac:dyDescent="0.3">
      <c r="B65" s="23" t="s">
        <v>113</v>
      </c>
      <c r="C65" s="24"/>
      <c r="D65" s="24"/>
      <c r="E65" s="24"/>
      <c r="G65" s="21"/>
      <c r="H65" s="21"/>
      <c r="I65" s="21"/>
      <c r="J65" s="21"/>
      <c r="K65" s="22"/>
      <c r="L65" s="22"/>
    </row>
    <row r="66" spans="2:12" s="18" customFormat="1" ht="16.5" x14ac:dyDescent="0.3">
      <c r="B66" s="25" t="s">
        <v>44</v>
      </c>
      <c r="G66" s="26"/>
      <c r="H66" s="26"/>
      <c r="I66" s="26"/>
      <c r="J66" s="26"/>
    </row>
    <row r="67" spans="2:12" s="18" customFormat="1" ht="16.5" x14ac:dyDescent="0.3">
      <c r="B67" s="25" t="s">
        <v>45</v>
      </c>
      <c r="G67" s="26"/>
      <c r="H67" s="26"/>
      <c r="I67" s="26"/>
      <c r="J67" s="26"/>
    </row>
    <row r="68" spans="2:12" s="28" customFormat="1" ht="16.5" thickBot="1" x14ac:dyDescent="0.3">
      <c r="B68" s="31"/>
      <c r="G68" s="32"/>
      <c r="H68" s="32"/>
      <c r="I68" s="32"/>
      <c r="J68" s="32"/>
    </row>
    <row r="69" spans="2:12" s="28" customFormat="1" ht="15.75" x14ac:dyDescent="0.25">
      <c r="B69" s="31"/>
      <c r="C69" s="33" t="s">
        <v>95</v>
      </c>
      <c r="D69" s="115"/>
      <c r="G69" s="32"/>
      <c r="H69" s="32"/>
      <c r="I69" s="32"/>
      <c r="J69" s="32"/>
    </row>
    <row r="70" spans="2:12" s="28" customFormat="1" ht="23.1" customHeight="1" thickBot="1" x14ac:dyDescent="0.3">
      <c r="B70" s="31"/>
      <c r="C70" s="27">
        <f>L59+L38</f>
        <v>0</v>
      </c>
      <c r="D70" s="117"/>
      <c r="E70" s="29"/>
      <c r="G70" s="32"/>
      <c r="H70" s="32"/>
      <c r="I70" s="32"/>
      <c r="J70" s="32"/>
    </row>
    <row r="71" spans="2:12" ht="18.75" x14ac:dyDescent="0.25">
      <c r="E71" s="7"/>
    </row>
  </sheetData>
  <sheetProtection algorithmName="SHA-512" hashValue="NvQDswKnyfAnHNuTvNe/HkqxJlVNFQQCnrkGNgNkd+/AvssIY6CZgQmGlJjnjed6wCa3uKOD1hWbLkZ1cpos8g==" saltValue="BDnQ5UQhZ7lQybBHEpOu1w==" spinCount="100000" sheet="1" selectLockedCells="1"/>
  <mergeCells count="21">
    <mergeCell ref="M11:N11"/>
    <mergeCell ref="B53:L53"/>
    <mergeCell ref="B32:L32"/>
    <mergeCell ref="B48:L48"/>
    <mergeCell ref="B16:L16"/>
    <mergeCell ref="B24:L24"/>
    <mergeCell ref="B42:L42"/>
    <mergeCell ref="B47:L47"/>
    <mergeCell ref="B63:L63"/>
    <mergeCell ref="A41:A59"/>
    <mergeCell ref="B55:L55"/>
    <mergeCell ref="B59:K59"/>
    <mergeCell ref="A2:G2"/>
    <mergeCell ref="B15:L15"/>
    <mergeCell ref="A6:A38"/>
    <mergeCell ref="K5:L5"/>
    <mergeCell ref="B7:L7"/>
    <mergeCell ref="B38:K38"/>
    <mergeCell ref="B34:L34"/>
    <mergeCell ref="A3:F3"/>
    <mergeCell ref="A4:F4"/>
  </mergeCells>
  <phoneticPr fontId="9" type="noConversion"/>
  <pageMargins left="0.70866141732283472" right="0.70866141732283472" top="0.74803149606299213" bottom="0.74803149606299213" header="0.31496062992125984" footer="0.31496062992125984"/>
  <pageSetup scale="39" orientation="landscape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71469-3313-4D31-BFBB-2B2268324080}">
  <sheetPr>
    <pageSetUpPr fitToPage="1"/>
  </sheetPr>
  <dimension ref="A1:I16"/>
  <sheetViews>
    <sheetView showGridLines="0" zoomScaleNormal="100" workbookViewId="0">
      <selection activeCell="D7" sqref="D7"/>
    </sheetView>
  </sheetViews>
  <sheetFormatPr baseColWidth="10" defaultColWidth="9.140625" defaultRowHeight="15" x14ac:dyDescent="0.25"/>
  <cols>
    <col min="2" max="2" width="9.5703125" style="4" customWidth="1"/>
    <col min="3" max="3" width="82.5703125" customWidth="1"/>
    <col min="4" max="4" width="24.140625" style="2" customWidth="1"/>
    <col min="5" max="5" width="1.85546875" style="2" customWidth="1"/>
    <col min="6" max="6" width="27.140625" customWidth="1"/>
    <col min="7" max="7" width="25.140625" customWidth="1"/>
  </cols>
  <sheetData>
    <row r="1" spans="1:9" s="63" customFormat="1" ht="45.95" customHeight="1" x14ac:dyDescent="0.25">
      <c r="A1" s="61" t="s">
        <v>85</v>
      </c>
      <c r="B1" s="62"/>
      <c r="D1" s="64"/>
      <c r="E1" s="64"/>
    </row>
    <row r="2" spans="1:9" s="18" customFormat="1" ht="18.600000000000001" customHeight="1" x14ac:dyDescent="0.3">
      <c r="A2" s="135" t="s">
        <v>0</v>
      </c>
      <c r="B2" s="135"/>
      <c r="C2" s="135"/>
      <c r="D2" s="135"/>
      <c r="E2" s="135"/>
      <c r="F2" s="135"/>
    </row>
    <row r="3" spans="1:9" s="18" customFormat="1" ht="51.6" customHeight="1" x14ac:dyDescent="0.3">
      <c r="A3" s="126" t="s">
        <v>96</v>
      </c>
      <c r="B3" s="126"/>
      <c r="C3" s="126"/>
      <c r="D3" s="126"/>
      <c r="E3" s="126"/>
      <c r="F3" s="126"/>
    </row>
    <row r="4" spans="1:9" ht="18.600000000000001" customHeight="1" thickBot="1" x14ac:dyDescent="0.3">
      <c r="A4" s="8"/>
      <c r="B4" s="5"/>
      <c r="C4" s="8"/>
      <c r="D4" s="8"/>
      <c r="E4" s="8"/>
    </row>
    <row r="5" spans="1:9" s="18" customFormat="1" ht="40.5" customHeight="1" thickBot="1" x14ac:dyDescent="0.35">
      <c r="B5" s="53"/>
      <c r="C5" s="30"/>
      <c r="D5" s="32"/>
      <c r="E5" s="32"/>
      <c r="F5" s="143" t="s">
        <v>1</v>
      </c>
      <c r="G5" s="144"/>
    </row>
    <row r="6" spans="1:9" s="18" customFormat="1" ht="31.5" x14ac:dyDescent="0.3">
      <c r="A6" s="145"/>
      <c r="B6" s="35" t="s">
        <v>89</v>
      </c>
      <c r="C6" s="36" t="s">
        <v>46</v>
      </c>
      <c r="D6" s="37" t="s">
        <v>47</v>
      </c>
      <c r="E6" s="38"/>
      <c r="F6" s="54" t="s">
        <v>48</v>
      </c>
      <c r="G6" s="54" t="s">
        <v>49</v>
      </c>
      <c r="I6" s="46"/>
    </row>
    <row r="7" spans="1:9" s="18" customFormat="1" ht="15" customHeight="1" x14ac:dyDescent="0.3">
      <c r="A7" s="145"/>
      <c r="B7" s="106">
        <v>1</v>
      </c>
      <c r="C7" s="16" t="s">
        <v>50</v>
      </c>
      <c r="D7" s="69">
        <v>0</v>
      </c>
      <c r="E7" s="57"/>
      <c r="F7" s="113">
        <v>5000000</v>
      </c>
      <c r="G7" s="60">
        <f t="shared" ref="G7:G8" si="0">F7*(1-D7)</f>
        <v>5000000</v>
      </c>
      <c r="I7" s="46"/>
    </row>
    <row r="8" spans="1:9" s="18" customFormat="1" ht="15" customHeight="1" x14ac:dyDescent="0.3">
      <c r="A8" s="145"/>
      <c r="B8" s="107">
        <v>2</v>
      </c>
      <c r="C8" s="16" t="s">
        <v>51</v>
      </c>
      <c r="D8" s="69">
        <v>0</v>
      </c>
      <c r="E8" s="57"/>
      <c r="F8" s="113">
        <v>500000</v>
      </c>
      <c r="G8" s="60">
        <f t="shared" si="0"/>
        <v>500000</v>
      </c>
      <c r="I8" s="46"/>
    </row>
    <row r="9" spans="1:9" s="18" customFormat="1" ht="15" customHeight="1" x14ac:dyDescent="0.3">
      <c r="A9" s="145"/>
      <c r="B9" s="108">
        <v>3</v>
      </c>
      <c r="C9" s="16" t="s">
        <v>52</v>
      </c>
      <c r="D9" s="69">
        <v>0</v>
      </c>
      <c r="E9" s="59"/>
      <c r="F9" s="114">
        <v>10000000</v>
      </c>
      <c r="G9" s="60">
        <f>F9*(1-D9)</f>
        <v>10000000</v>
      </c>
      <c r="I9" s="46"/>
    </row>
    <row r="10" spans="1:9" s="18" customFormat="1" ht="18" customHeight="1" x14ac:dyDescent="0.3">
      <c r="A10" s="145"/>
      <c r="B10" s="146" t="s">
        <v>88</v>
      </c>
      <c r="C10" s="147"/>
      <c r="D10" s="147"/>
      <c r="E10" s="147"/>
      <c r="F10" s="148"/>
      <c r="G10" s="55">
        <f>SUM(G9,G7:G8)</f>
        <v>15500000</v>
      </c>
    </row>
    <row r="11" spans="1:9" s="18" customFormat="1" ht="16.5" x14ac:dyDescent="0.3">
      <c r="B11" s="47"/>
      <c r="C11" s="48"/>
      <c r="D11" s="48"/>
      <c r="E11" s="48"/>
      <c r="F11" s="49"/>
      <c r="G11" s="50"/>
    </row>
    <row r="12" spans="1:9" s="18" customFormat="1" ht="16.5" x14ac:dyDescent="0.3">
      <c r="B12" s="118"/>
      <c r="C12" s="142"/>
      <c r="D12" s="142"/>
      <c r="E12" s="142"/>
      <c r="F12" s="142"/>
      <c r="G12" s="142"/>
    </row>
    <row r="13" spans="1:9" s="18" customFormat="1" ht="16.5" x14ac:dyDescent="0.3">
      <c r="B13" s="19" t="s">
        <v>53</v>
      </c>
      <c r="C13" s="20"/>
      <c r="D13" s="21"/>
      <c r="E13" s="21"/>
      <c r="F13" s="22"/>
      <c r="G13" s="22"/>
    </row>
    <row r="14" spans="1:9" s="18" customFormat="1" ht="16.5" x14ac:dyDescent="0.3">
      <c r="B14" s="23" t="s">
        <v>61</v>
      </c>
      <c r="C14" s="24"/>
      <c r="D14" s="21"/>
      <c r="E14" s="21"/>
      <c r="F14" s="22"/>
      <c r="G14" s="51"/>
    </row>
    <row r="15" spans="1:9" s="18" customFormat="1" ht="16.5" x14ac:dyDescent="0.3">
      <c r="B15" s="25" t="s">
        <v>54</v>
      </c>
      <c r="D15" s="26"/>
      <c r="E15" s="26"/>
    </row>
    <row r="16" spans="1:9" s="18" customFormat="1" ht="16.5" x14ac:dyDescent="0.3">
      <c r="B16" s="25" t="s">
        <v>55</v>
      </c>
      <c r="D16" s="26"/>
      <c r="E16" s="26"/>
      <c r="G16" s="52"/>
    </row>
  </sheetData>
  <sheetProtection algorithmName="SHA-512" hashValue="AGBMk0N+pjy3fAvNDXERIsPATf3vcq3ozzcbu5NqfH08737Ca+Xf8JnpPoPsxVYPY5EpkD3g7G4bp92p2ZGLbg==" saltValue="df4yb/e+JlbhDfBJH4bf5Q==" spinCount="100000" sheet="1" selectLockedCells="1"/>
  <mergeCells count="6">
    <mergeCell ref="B12:G12"/>
    <mergeCell ref="A2:F2"/>
    <mergeCell ref="A3:F3"/>
    <mergeCell ref="F5:G5"/>
    <mergeCell ref="A6:A10"/>
    <mergeCell ref="B10:F10"/>
  </mergeCells>
  <phoneticPr fontId="9" type="noConversion"/>
  <pageMargins left="0.70866141732283472" right="0.70866141732283472" top="0.74803149606299213" bottom="0.74803149606299213" header="0.31496062992125984" footer="0.31496062992125984"/>
  <pageSetup scale="57" orientation="landscape" verticalDpi="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0622-31D3-4A33-B8F5-D976B9A896B1}">
  <sheetPr>
    <pageSetUpPr fitToPage="1"/>
  </sheetPr>
  <dimension ref="A1:I20"/>
  <sheetViews>
    <sheetView showGridLines="0" zoomScaleNormal="100" workbookViewId="0">
      <selection activeCell="D7" sqref="D7"/>
    </sheetView>
  </sheetViews>
  <sheetFormatPr baseColWidth="10" defaultColWidth="9.140625" defaultRowHeight="15" x14ac:dyDescent="0.25"/>
  <cols>
    <col min="2" max="2" width="9.5703125" style="4" customWidth="1"/>
    <col min="3" max="3" width="82.5703125" customWidth="1"/>
    <col min="4" max="4" width="24.140625" style="2" customWidth="1"/>
    <col min="5" max="5" width="1.85546875" style="2" customWidth="1"/>
    <col min="6" max="6" width="27.140625" customWidth="1"/>
    <col min="7" max="7" width="25.140625" customWidth="1"/>
  </cols>
  <sheetData>
    <row r="1" spans="1:9" s="63" customFormat="1" ht="45.95" customHeight="1" x14ac:dyDescent="0.25">
      <c r="A1" s="61" t="s">
        <v>86</v>
      </c>
      <c r="B1" s="62"/>
      <c r="D1" s="64"/>
      <c r="E1" s="64"/>
    </row>
    <row r="2" spans="1:9" s="46" customFormat="1" ht="18.600000000000001" customHeight="1" x14ac:dyDescent="0.3">
      <c r="A2" s="135" t="s">
        <v>0</v>
      </c>
      <c r="B2" s="135"/>
      <c r="C2" s="135"/>
      <c r="D2" s="135"/>
      <c r="E2" s="135"/>
      <c r="F2" s="135"/>
    </row>
    <row r="3" spans="1:9" s="46" customFormat="1" ht="51.6" customHeight="1" x14ac:dyDescent="0.3">
      <c r="A3" s="126" t="s">
        <v>97</v>
      </c>
      <c r="B3" s="126"/>
      <c r="C3" s="126"/>
      <c r="D3" s="126"/>
      <c r="E3" s="126"/>
      <c r="F3" s="126"/>
    </row>
    <row r="4" spans="1:9" ht="18.600000000000001" customHeight="1" thickBot="1" x14ac:dyDescent="0.3">
      <c r="A4" s="8"/>
      <c r="B4" s="5"/>
      <c r="C4" s="8"/>
      <c r="D4" s="8"/>
      <c r="E4" s="8"/>
    </row>
    <row r="5" spans="1:9" s="18" customFormat="1" ht="40.5" customHeight="1" thickBot="1" x14ac:dyDescent="0.35">
      <c r="B5" s="53"/>
      <c r="C5" s="30"/>
      <c r="D5" s="32"/>
      <c r="E5" s="32"/>
      <c r="F5" s="143" t="s">
        <v>1</v>
      </c>
      <c r="G5" s="144"/>
    </row>
    <row r="6" spans="1:9" s="18" customFormat="1" ht="31.5" customHeight="1" x14ac:dyDescent="0.3">
      <c r="A6" s="145"/>
      <c r="B6" s="35" t="s">
        <v>89</v>
      </c>
      <c r="C6" s="36" t="s">
        <v>56</v>
      </c>
      <c r="D6" s="37" t="s">
        <v>98</v>
      </c>
      <c r="E6" s="38"/>
      <c r="F6" s="54" t="s">
        <v>48</v>
      </c>
      <c r="G6" s="54" t="s">
        <v>49</v>
      </c>
      <c r="I6" s="46"/>
    </row>
    <row r="7" spans="1:9" s="18" customFormat="1" ht="15" customHeight="1" x14ac:dyDescent="0.3">
      <c r="A7" s="145"/>
      <c r="B7" s="106">
        <v>1</v>
      </c>
      <c r="C7" s="16" t="s">
        <v>57</v>
      </c>
      <c r="D7" s="69">
        <v>0</v>
      </c>
      <c r="E7" s="57"/>
      <c r="F7" s="113">
        <v>100000</v>
      </c>
      <c r="G7" s="60">
        <f>F7*(1+D7)</f>
        <v>100000</v>
      </c>
      <c r="I7" s="46"/>
    </row>
    <row r="8" spans="1:9" s="18" customFormat="1" ht="15" customHeight="1" x14ac:dyDescent="0.3">
      <c r="A8" s="145"/>
      <c r="B8" s="107">
        <v>2</v>
      </c>
      <c r="C8" s="16" t="s">
        <v>58</v>
      </c>
      <c r="D8" s="69">
        <v>0</v>
      </c>
      <c r="E8" s="57"/>
      <c r="F8" s="113">
        <v>1900000</v>
      </c>
      <c r="G8" s="60">
        <f t="shared" ref="G8:G10" si="0">F8*(1+D8)</f>
        <v>1900000</v>
      </c>
      <c r="I8" s="46"/>
    </row>
    <row r="9" spans="1:9" s="18" customFormat="1" ht="15" customHeight="1" x14ac:dyDescent="0.3">
      <c r="A9" s="145"/>
      <c r="B9" s="107">
        <v>3</v>
      </c>
      <c r="C9" s="16" t="s">
        <v>59</v>
      </c>
      <c r="D9" s="69">
        <v>0</v>
      </c>
      <c r="E9" s="57"/>
      <c r="F9" s="113">
        <v>1500000</v>
      </c>
      <c r="G9" s="60">
        <f t="shared" si="0"/>
        <v>1500000</v>
      </c>
      <c r="I9" s="46"/>
    </row>
    <row r="10" spans="1:9" s="18" customFormat="1" ht="15" customHeight="1" x14ac:dyDescent="0.3">
      <c r="A10" s="145"/>
      <c r="B10" s="107">
        <v>4</v>
      </c>
      <c r="C10" s="16" t="s">
        <v>60</v>
      </c>
      <c r="D10" s="69">
        <v>0</v>
      </c>
      <c r="E10" s="57"/>
      <c r="F10" s="113">
        <v>1000000</v>
      </c>
      <c r="G10" s="60">
        <f t="shared" si="0"/>
        <v>1000000</v>
      </c>
      <c r="I10" s="46"/>
    </row>
    <row r="11" spans="1:9" s="18" customFormat="1" ht="18" customHeight="1" x14ac:dyDescent="0.3">
      <c r="A11" s="145"/>
      <c r="B11" s="149" t="s">
        <v>90</v>
      </c>
      <c r="C11" s="150"/>
      <c r="D11" s="150"/>
      <c r="E11" s="150"/>
      <c r="F11" s="151"/>
      <c r="G11" s="55">
        <f>G7+G8+G9+G10</f>
        <v>4500000</v>
      </c>
    </row>
    <row r="12" spans="1:9" s="18" customFormat="1" ht="16.5" x14ac:dyDescent="0.3">
      <c r="B12" s="47"/>
      <c r="C12" s="48"/>
      <c r="D12" s="48"/>
      <c r="E12" s="48"/>
      <c r="F12" s="49"/>
      <c r="G12" s="50"/>
    </row>
    <row r="13" spans="1:9" s="18" customFormat="1" ht="16.5" x14ac:dyDescent="0.3">
      <c r="B13" s="118"/>
      <c r="C13" s="142"/>
      <c r="D13" s="142"/>
      <c r="E13" s="142"/>
      <c r="F13" s="142"/>
      <c r="G13" s="142"/>
    </row>
    <row r="14" spans="1:9" s="18" customFormat="1" ht="16.5" x14ac:dyDescent="0.3">
      <c r="B14" s="45" t="s">
        <v>53</v>
      </c>
      <c r="C14" s="22"/>
      <c r="D14" s="21"/>
      <c r="E14" s="21"/>
      <c r="F14" s="22"/>
      <c r="G14" s="22"/>
    </row>
    <row r="15" spans="1:9" s="18" customFormat="1" ht="16.5" x14ac:dyDescent="0.3">
      <c r="B15" s="45" t="s">
        <v>61</v>
      </c>
      <c r="C15" s="22"/>
      <c r="D15" s="21"/>
      <c r="E15" s="21"/>
      <c r="F15" s="22"/>
      <c r="G15" s="51"/>
    </row>
    <row r="16" spans="1:9" s="18" customFormat="1" ht="16.5" x14ac:dyDescent="0.3">
      <c r="B16" s="25" t="s">
        <v>62</v>
      </c>
      <c r="D16" s="26"/>
      <c r="E16" s="26"/>
    </row>
    <row r="17" spans="2:7" s="18" customFormat="1" ht="16.5" x14ac:dyDescent="0.3">
      <c r="B17" s="25" t="s">
        <v>55</v>
      </c>
      <c r="D17" s="26"/>
      <c r="E17" s="26"/>
      <c r="G17" s="52"/>
    </row>
    <row r="18" spans="2:7" s="86" customFormat="1" x14ac:dyDescent="0.25">
      <c r="B18" s="87"/>
      <c r="D18" s="88"/>
      <c r="E18" s="88"/>
    </row>
    <row r="19" spans="2:7" s="86" customFormat="1" x14ac:dyDescent="0.25">
      <c r="B19" s="87"/>
      <c r="D19" s="88"/>
      <c r="E19" s="88"/>
    </row>
    <row r="20" spans="2:7" s="86" customFormat="1" x14ac:dyDescent="0.25">
      <c r="B20" s="87"/>
      <c r="C20" s="88"/>
      <c r="D20" s="88"/>
      <c r="E20" s="88"/>
    </row>
  </sheetData>
  <sheetProtection algorithmName="SHA-512" hashValue="XiIinrhAqQPMPomgj8h61KfP32W+Ns61+ZMMUJnvtyGEGjQvEMgn1e9Q6Xf+1FkbbVyzap8SR4QpLVGKKkVERQ==" saltValue="wXh+Wtw9rpA8bD4Ne/RM7w==" spinCount="100000" sheet="1" selectLockedCells="1"/>
  <mergeCells count="6">
    <mergeCell ref="A3:F3"/>
    <mergeCell ref="A2:F2"/>
    <mergeCell ref="B13:G13"/>
    <mergeCell ref="F5:G5"/>
    <mergeCell ref="A6:A11"/>
    <mergeCell ref="B11:F11"/>
  </mergeCells>
  <pageMargins left="0.70866141732283472" right="0.70866141732283472" top="0.74803149606299213" bottom="0.74803149606299213" header="0.31496062992125984" footer="0.31496062992125984"/>
  <pageSetup scale="52" orientation="landscape" verticalDpi="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45A0B-F27E-48A7-A0AB-6E6C134CC09F}">
  <sheetPr>
    <tabColor rgb="FF92D050"/>
    <pageSetUpPr fitToPage="1"/>
  </sheetPr>
  <dimension ref="A1:H13"/>
  <sheetViews>
    <sheetView showGridLines="0" zoomScaleNormal="100" workbookViewId="0">
      <selection activeCell="D6" sqref="D6"/>
    </sheetView>
  </sheetViews>
  <sheetFormatPr baseColWidth="10" defaultColWidth="9.140625" defaultRowHeight="15" x14ac:dyDescent="0.25"/>
  <cols>
    <col min="2" max="2" width="6.140625" style="4" customWidth="1"/>
    <col min="3" max="3" width="51.140625" customWidth="1"/>
    <col min="4" max="4" width="27.140625" customWidth="1"/>
    <col min="5" max="5" width="25.140625" customWidth="1"/>
  </cols>
  <sheetData>
    <row r="1" spans="1:8" s="18" customFormat="1" ht="45.95" customHeight="1" x14ac:dyDescent="0.3">
      <c r="A1" s="61" t="s">
        <v>94</v>
      </c>
      <c r="B1" s="61"/>
      <c r="C1" s="61"/>
    </row>
    <row r="2" spans="1:8" s="18" customFormat="1" ht="30" customHeight="1" thickBot="1" x14ac:dyDescent="0.35">
      <c r="A2" s="152"/>
      <c r="B2" s="152"/>
      <c r="C2" s="152"/>
      <c r="D2" s="152"/>
      <c r="E2" s="74"/>
      <c r="F2" s="74"/>
      <c r="G2" s="74"/>
      <c r="H2" s="74"/>
    </row>
    <row r="3" spans="1:8" s="18" customFormat="1" ht="21.6" customHeight="1" thickBot="1" x14ac:dyDescent="0.35">
      <c r="A3" s="153"/>
      <c r="B3" s="75" t="s">
        <v>63</v>
      </c>
      <c r="C3" s="76" t="s">
        <v>64</v>
      </c>
      <c r="D3" s="97" t="s">
        <v>65</v>
      </c>
      <c r="F3" s="46"/>
    </row>
    <row r="4" spans="1:8" s="18" customFormat="1" ht="17.45" customHeight="1" x14ac:dyDescent="0.3">
      <c r="A4" s="153"/>
      <c r="B4" s="92" t="s">
        <v>66</v>
      </c>
      <c r="C4" s="78" t="s">
        <v>92</v>
      </c>
      <c r="D4" s="79">
        <f>'1. Direkte sortiment'!C70</f>
        <v>0</v>
      </c>
      <c r="E4" s="89"/>
      <c r="F4" s="90"/>
    </row>
    <row r="5" spans="1:8" s="18" customFormat="1" ht="17.45" customHeight="1" x14ac:dyDescent="0.3">
      <c r="A5" s="153"/>
      <c r="B5" s="93" t="s">
        <v>115</v>
      </c>
      <c r="C5" s="80" t="s">
        <v>93</v>
      </c>
      <c r="D5" s="81">
        <f>'2. Øvrig sortiment - Rabatt'!G10</f>
        <v>15500000</v>
      </c>
      <c r="F5" s="91"/>
    </row>
    <row r="6" spans="1:8" s="18" customFormat="1" ht="17.45" customHeight="1" thickBot="1" x14ac:dyDescent="0.35">
      <c r="A6" s="153"/>
      <c r="B6" s="94" t="s">
        <v>67</v>
      </c>
      <c r="C6" s="95" t="s">
        <v>56</v>
      </c>
      <c r="D6" s="96">
        <f>'3. Påslag på skaffevarer'!G11</f>
        <v>4500000</v>
      </c>
      <c r="F6" s="91"/>
    </row>
    <row r="7" spans="1:8" s="18" customFormat="1" ht="26.1" customHeight="1" thickBot="1" x14ac:dyDescent="0.35">
      <c r="A7" s="153"/>
      <c r="B7" s="82"/>
      <c r="C7" s="83" t="s">
        <v>68</v>
      </c>
      <c r="D7" s="84">
        <f>D4+D5+D6</f>
        <v>20000000</v>
      </c>
    </row>
    <row r="8" spans="1:8" s="18" customFormat="1" ht="16.5" x14ac:dyDescent="0.3">
      <c r="B8" s="47"/>
      <c r="C8" s="48"/>
      <c r="D8" s="49"/>
      <c r="E8" s="50"/>
    </row>
    <row r="9" spans="1:8" s="18" customFormat="1" ht="16.5" x14ac:dyDescent="0.3">
      <c r="B9" s="77" t="s">
        <v>69</v>
      </c>
      <c r="C9" s="20"/>
      <c r="D9" s="21"/>
      <c r="E9" s="22"/>
      <c r="F9" s="22"/>
    </row>
    <row r="10" spans="1:8" s="18" customFormat="1" ht="16.5" x14ac:dyDescent="0.3">
      <c r="B10" s="118"/>
      <c r="C10" s="142"/>
      <c r="D10" s="142"/>
      <c r="E10" s="142"/>
    </row>
    <row r="11" spans="1:8" s="18" customFormat="1" ht="16.5" x14ac:dyDescent="0.3">
      <c r="B11" s="25"/>
    </row>
    <row r="12" spans="1:8" s="18" customFormat="1" ht="16.5" x14ac:dyDescent="0.3">
      <c r="B12" s="25"/>
    </row>
    <row r="13" spans="1:8" s="18" customFormat="1" ht="16.5" x14ac:dyDescent="0.3">
      <c r="B13" s="25"/>
    </row>
  </sheetData>
  <sheetProtection algorithmName="SHA-512" hashValue="h9/BQqnoD12WGWQUH8ULhvkAKfJ/RHjXtuNoHn58UfhvQF6puo8EMX5G+PyxMj0TTiBExxTUyFXH/6IKNScl8w==" saltValue="l5yCeyFOZXiwTHtNKiQWQQ==" spinCount="100000" sheet="1" selectLockedCells="1"/>
  <mergeCells count="3">
    <mergeCell ref="A2:D2"/>
    <mergeCell ref="A3:A7"/>
    <mergeCell ref="B10:E10"/>
  </mergeCells>
  <pageMargins left="0.70866141732283472" right="0.70866141732283472" top="0.74803149606299213" bottom="0.74803149606299213" header="0.31496062992125984" footer="0.31496062992125984"/>
  <pageSetup scale="67" orientation="landscape" verticalDpi="4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E7E3422BB52424F8AE5C571F1C4AB9F" ma:contentTypeVersion="8" ma:contentTypeDescription="Opprett et nytt dokument." ma:contentTypeScope="" ma:versionID="1e8034d109c82ba50690c6f4b1469c77">
  <xsd:schema xmlns:xsd="http://www.w3.org/2001/XMLSchema" xmlns:xs="http://www.w3.org/2001/XMLSchema" xmlns:p="http://schemas.microsoft.com/office/2006/metadata/properties" xmlns:ns2="156fb7da-aa04-431c-a824-20ba6f61a9aa" targetNamespace="http://schemas.microsoft.com/office/2006/metadata/properties" ma:root="true" ma:fieldsID="d9789416106cdc3994f4d5492db7e32a" ns2:_="">
    <xsd:import namespace="156fb7da-aa04-431c-a824-20ba6f61a9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b7da-aa04-431c-a824-20ba6f61a9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4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1B813E-B4DE-4F2C-82EA-58273E95C59A}">
  <ds:schemaRefs>
    <ds:schemaRef ds:uri="http://schemas.microsoft.com/office/2006/documentManagement/types"/>
    <ds:schemaRef ds:uri="http://purl.org/dc/terms/"/>
    <ds:schemaRef ds:uri="156fb7da-aa04-431c-a824-20ba6f61a9aa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614F48E-6177-4303-B3B8-8E3C5AD68C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b7da-aa04-431c-a824-20ba6f61a9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8695F11-C068-4FD9-878A-39513CB1BBB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2ca942f-06c2-4f38-9407-0e447dedbb67}" enabled="0" method="" siteId="{22ca942f-06c2-4f38-9407-0e447dedbb6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1. Direkte sortiment</vt:lpstr>
      <vt:lpstr>2. Øvrig sortiment - Rabatt</vt:lpstr>
      <vt:lpstr>3. Påslag på skaffevarer</vt:lpstr>
      <vt:lpstr>4. Totalsum for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Thomassen, Marthon</dc:creator>
  <cp:keywords/>
  <dc:description/>
  <cp:lastModifiedBy>Emil Clausen</cp:lastModifiedBy>
  <cp:revision/>
  <dcterms:created xsi:type="dcterms:W3CDTF">2019-04-08T08:10:32Z</dcterms:created>
  <dcterms:modified xsi:type="dcterms:W3CDTF">2026-08-26T07:42:46Z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ContentTypeId">
    <vt:lpwstr>0x0101002E7E3422BB52424F8AE5C571F1C4AB9F</vt:lpwstr>
  </property>
</Properties>
</file>